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8" documentId="8_{F710877E-5F4E-4E9E-BAC0-3C19DB007C66}" xr6:coauthVersionLast="47" xr6:coauthVersionMax="47" xr10:uidLastSave="{89698157-FF59-4549-BDE0-41195EC92431}"/>
  <bookViews>
    <workbookView xWindow="-120" yWindow="-120" windowWidth="29040" windowHeight="15720" xr2:uid="{F50EBDA9-D3C2-4A16-A62E-8F1E62F34F40}"/>
  </bookViews>
  <sheets>
    <sheet name="Joseph Pascucci"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 i="5" l="1"/>
  <c r="B36" i="5"/>
  <c r="C36" i="5"/>
  <c r="A35" i="5"/>
  <c r="B35" i="5"/>
  <c r="N10" i="3" s="1" a="1"/>
  <c r="N10" i="3" s="1"/>
  <c r="C35" i="5"/>
  <c r="A34" i="5"/>
  <c r="B34" i="5"/>
  <c r="C34" i="5"/>
  <c r="A33" i="5"/>
  <c r="B33" i="5"/>
  <c r="C33" i="5"/>
  <c r="A32" i="5"/>
  <c r="B32" i="5"/>
  <c r="C32" i="5"/>
  <c r="A31" i="5"/>
  <c r="B31" i="5"/>
  <c r="C31" i="5"/>
  <c r="A30" i="5"/>
  <c r="B30" i="5"/>
  <c r="C30" i="5"/>
  <c r="A29" i="5"/>
  <c r="B29" i="5"/>
  <c r="C29" i="5"/>
  <c r="A28" i="5"/>
  <c r="B28" i="5"/>
  <c r="C28" i="5"/>
  <c r="A27" i="5"/>
  <c r="B27" i="5"/>
  <c r="C27"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N14" i="3" a="1"/>
  <c r="N14" i="3" s="1"/>
  <c r="R13" i="3" a="1"/>
  <c r="R13" i="3" s="1"/>
  <c r="N13" i="3" a="1"/>
  <c r="N13" i="3" s="1"/>
  <c r="N12" i="3" a="1"/>
  <c r="N12" i="3" s="1"/>
  <c r="R10" i="3" a="1"/>
  <c r="R10" i="3" s="1"/>
  <c r="P10" i="3" a="1"/>
  <c r="P10" i="3" s="1"/>
  <c r="P9" i="3" a="1"/>
  <c r="P9" i="3" s="1"/>
  <c r="R7" i="3" a="1"/>
  <c r="R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3" i="5"/>
  <c r="P13" i="3" l="1" a="1"/>
  <c r="P13" i="3" s="1"/>
  <c r="P7" i="3" a="1"/>
  <c r="P7" i="3" s="1"/>
  <c r="N8" i="3" a="1"/>
  <c r="N8" i="3" s="1"/>
  <c r="P8" i="3" a="1"/>
  <c r="P8" i="3" s="1"/>
  <c r="R8" i="3" a="1"/>
  <c r="R8" i="3" s="1"/>
  <c r="N9" i="3" a="1"/>
  <c r="N9" i="3" s="1"/>
  <c r="R11" i="3" a="1"/>
  <c r="R11" i="3" s="1"/>
  <c r="P14" i="3" a="1"/>
  <c r="P14" i="3" s="1"/>
  <c r="R9" i="3" a="1"/>
  <c r="R9" i="3" s="1"/>
  <c r="P12" i="3" a="1"/>
  <c r="P12" i="3" s="1"/>
  <c r="R12" i="3" a="1"/>
  <c r="R12" i="3" s="1"/>
  <c r="N11" i="3" a="1"/>
  <c r="N11" i="3" s="1"/>
  <c r="P11" i="3" a="1"/>
  <c r="P11"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<sst xmlns="http://schemas.openxmlformats.org/spreadsheetml/2006/main" count="615" uniqueCount="232">
  <si>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</si>
  <si>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</si>
  <si>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</si>
  <si>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</si>
  <si>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</si>
  <si>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</si>
  <si>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</si>
  <si>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</si>
  <si>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</si>
  <si>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</si>
  <si>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</si>
  <si>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</si>
  <si>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</si>
  <si>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</si>
  <si>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</si>
  <si>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</si>
  <si>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</si>
  <si>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</si>
  <si>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</si>
  <si>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</si>
  <si>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</si>
  <si>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</si>
  <si>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</si>
  <si>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</si>
  <si>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</si>
  <si>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</si>
  <si>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</si>
  <si>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</si>
  <si>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</si>
  <si>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</si>
  <si>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</si>
  <si>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</si>
  <si>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</si>
  <si>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</si>
  <si>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</si>
  <si>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</si>
  <si>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</si>
  <si>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</si>
  <si>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</si>
  <si>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</si>
  <si>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</si>
  <si>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</si>
  <si>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</si>
  <si>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</si>
  <si>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</si>
  <si>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</si>
  <si>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</si>
  <si>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</si>
  <si>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</si>
  <si>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</si>
  <si>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</si>
  <si>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</si>
  <si>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</si>
  <si>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</si>
  <si>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</si>
  <si>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</si>
  <si>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</si>
  <si>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</si>
  <si>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</si>
  <si>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</si>
  <si>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</si>
  <si>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</si>
  <si>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</si>
  <si>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</si>
  <si>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</si>
  <si>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</si>
  <si>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</si>
  <si>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</si>
  <si>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</si>
  <si>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</si>
  <si>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</si>
  <si>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</si>
  <si>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</si>
  <si>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</si>
  <si>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</si>
  <si>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</si>
  <si>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</si>
  <si>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</si>
  <si>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</si>
  <si>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</si>
  <si>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</si>
  <si>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</si>
  <si>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</si>
  <si>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</si>
  <si>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</si>
  <si>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</si>
  <si>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</si>
  <si>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</si>
  <si>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</si>
  <si>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</si>
  <si>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</si>
  <si>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</si>
  <si>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</si>
  <si>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</si>
  <si>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</si>
  <si>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</si>
  <si>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</si>
  <si>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</si>
  <si>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</si>
  <si>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</si>
  <si>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</si>
  <si>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</si>
  <si>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</si>
  <si>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</si>
  <si>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</si>
  <si>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</si>
  <si>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</si>
  <si>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</si>
  <si>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</si>
  <si>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</si>
  <si>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</si>
  <si>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</si>
  <si>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</si>
  <si>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</si>
  <si>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</si>
  <si>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</si>
  <si>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</si>
  <si>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</si>
  <si>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</si>
  <si>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</si>
  <si>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</si>
  <si>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</si>
  <si>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</si>
  <si>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</si>
  <si>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</si>
  <si>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</si>
  <si>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</si>
  <si>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</si>
  <si>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</si>
  <si>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</si>
  <si>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</si>
  <si>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</si>
  <si>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</si>
  <si>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</si>
  <si>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</si>
  <si>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</si>
  <si>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</si>
  <si>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</si>
  <si>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</si>
  <si>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</si>
  <si>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</si>
  <si>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</si>
  <si>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</si>
  <si>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</si>
  <si>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</si>
  <si>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</si>
  <si>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</si>
  <si>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</si>
  <si>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</si>
  <si>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</si>
  <si>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</si>
  <si>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</si>
  <si>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</si>
  <si>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</si>
  <si>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</si>
  <si>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</si>
  <si>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</si>
  <si>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</si>
  <si>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</si>
  <si>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</si>
  <si>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</si>
  <si>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</si>
  <si>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</si>
  <si>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</si>
  <si>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</si>
  <si>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</si>
  <si>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</si>
  <si>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</si>
  <si>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</si>
  <si>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</si>
  <si>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</si>
  <si>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</si>
  <si>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</si>
  <si>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</si>
  <si>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</si>
  <si>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</si>
  <si>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</si>
  <si>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Joseph Pascucci</t>
  </si>
  <si>
    <t>AotT</t>
  </si>
  <si>
    <t>Brig. Gen.</t>
  </si>
  <si>
    <t>Ellsworth Medal</t>
  </si>
  <si>
    <t>Pat Dunkerley, CSA</t>
  </si>
  <si>
    <t>Joseph Pascucci, USA</t>
  </si>
  <si>
    <t>TS Chickamauga</t>
  </si>
  <si>
    <t>Russ Levy, CSA</t>
  </si>
  <si>
    <t>TS Gettysburg</t>
  </si>
  <si>
    <t>Robert Harney, CSA</t>
  </si>
  <si>
    <t>TS Antietam</t>
  </si>
  <si>
    <t>TS Bull Run</t>
  </si>
  <si>
    <t>.</t>
  </si>
  <si>
    <t>Louis Milke, CSA</t>
  </si>
  <si>
    <t>TS Shiloh</t>
  </si>
  <si>
    <t>Denis J. McBride, CSA</t>
  </si>
  <si>
    <t>Marcin Mystkowski, CSA</t>
  </si>
  <si>
    <t>Michael Smith, CSA</t>
  </si>
  <si>
    <t>Jon Cuneo, CSA</t>
  </si>
  <si>
    <t>Calvin Graham, CSA</t>
  </si>
  <si>
    <t>Phillip Chimara, USA</t>
  </si>
  <si>
    <t>Luciano Bassotti, CSA</t>
  </si>
  <si>
    <t>Patrick Mossier, CSA</t>
  </si>
  <si>
    <t>Mike Burns, CSA</t>
  </si>
  <si>
    <t>Sven Finn, USA</t>
  </si>
  <si>
    <t>WDS Civil War Battles</t>
  </si>
  <si>
    <t>Nicholas Kunz, CSA</t>
  </si>
  <si>
    <t>WDS Antietam</t>
  </si>
  <si>
    <t>031: Ant_Antietam (Historical) [40 Turns]</t>
  </si>
  <si>
    <t>02: Cat &amp; Mouse [84 Turns]</t>
  </si>
  <si>
    <t>Other (Not Listed Above or Unknown)</t>
  </si>
  <si>
    <t>11: Twice Hallowed Ground [90 Turns]</t>
  </si>
  <si>
    <t>03: The Battle for Murfreesboro [135 Turns]</t>
  </si>
  <si>
    <t>06: Johnston’s Attack [85 Turns]</t>
  </si>
  <si>
    <t>13h: The Battle of Gettysburg [149 Turns]</t>
  </si>
  <si>
    <t>11: Loose Cannons [45 Turns]</t>
  </si>
  <si>
    <t>18a: Bragg Avoids a Trap [60 Turns]</t>
  </si>
  <si>
    <t>08: The Battle of Antietam [45 Turns]</t>
  </si>
  <si>
    <t>04: But for a Few More Men [135 Turns]</t>
  </si>
  <si>
    <t>003-631014- Bristoe Station Meeting Engagement [24 Turns]</t>
  </si>
  <si>
    <t>Miguel Ruiz, CSA</t>
  </si>
  <si>
    <t>014: 2BR_2nd Bull Run (Historical) [81 Turns]</t>
  </si>
  <si>
    <t>Bruce Klem, CSA</t>
  </si>
  <si>
    <t>WDS Chickamauga</t>
  </si>
  <si>
    <t>015: sr_Murfreesboro (h) [132 Turns]</t>
  </si>
  <si>
    <t>039: chick_Chickamauga (h) [85 Turns]</t>
  </si>
  <si>
    <t>Gerald Jensen, CSA</t>
  </si>
  <si>
    <t>WDS Overland</t>
  </si>
  <si>
    <t>003: 1BR_Bull Run V.1 [42 Turns]</t>
  </si>
  <si>
    <t>Ed Blackburn, CSA</t>
  </si>
  <si>
    <t>018: 2BR_2nd Bull Run V.4 [81 Turns]</t>
  </si>
  <si>
    <t>010: p_Perryville V.4w (meet) [35 Turns]</t>
  </si>
  <si>
    <t>!BG 002: Meeting Engagement in the Wilderness [100 Turns]</t>
  </si>
  <si>
    <t>117-640505: Wild A3 [95 Turns]  </t>
  </si>
  <si>
    <t>016: sr_Murfreesboro (h)w [132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</si>
</sst>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4">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4" fontId="9" fillId="0" borderId="0" xfId="0" applyNumberFormat="1" applyFon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0" fontId="9" fillId="0" borderId="0" xfId="0" applyFont="1" applyAlignment="1">
      <alignment horizontal="left"/>
    </xf>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7" t="s">
        <v>177</v>
      </c>
      <c r="B1" s="87"/>
      <c r="C1" s="87"/>
      <c r="D1" s="87"/>
      <c r="E1" s="87"/>
      <c r="F1" s="87"/>
      <c r="G1" s="87"/>
      <c r="H1" s="87"/>
      <c r="I1" s="50"/>
      <c r="J1" s="50"/>
      <c r="K1" s="50"/>
      <c r="L1" s="50"/>
      <c r="M1" s="50"/>
      <c r="N1" s="50"/>
      <c r="O1" s="50"/>
      <c r="P1" s="50"/>
      <c r="Q1" s="50"/>
      <c r="R1" s="50"/>
      <c r="S1" s="50"/>
      <c r="T1" s="50"/>
      <c r="U1" s="50"/>
      <c r="V1" s="50"/>
      <c r="W1" s="50"/>
      <c r="X1" s="50"/>
      <c r="Y1" s="50"/>
      <c r="Z1" s="50"/>
      <c r="AA1" s="50"/>
      <c r="AB1" s="50"/>
    </row>
    <row r="2" spans="1:28" ht="15" customHeight="1" x14ac:dyDescent="0.25">
      <c r="A2" s="87"/>
      <c r="B2" s="87"/>
      <c r="C2" s="87"/>
      <c r="D2" s="87"/>
      <c r="E2" s="87"/>
      <c r="F2" s="87"/>
      <c r="G2" s="87"/>
      <c r="H2" s="87"/>
      <c r="I2" s="51"/>
      <c r="J2" s="51"/>
      <c r="K2" s="51"/>
      <c r="L2" s="51"/>
      <c r="M2" s="51"/>
      <c r="N2" s="51"/>
      <c r="O2" s="51"/>
      <c r="P2" s="51"/>
      <c r="Q2" s="51"/>
      <c r="R2" s="51"/>
      <c r="S2" s="51"/>
      <c r="T2" s="51"/>
      <c r="U2" s="51"/>
      <c r="V2" s="51"/>
      <c r="W2" s="51"/>
      <c r="X2" s="51"/>
      <c r="Y2" s="51"/>
      <c r="Z2" s="51"/>
      <c r="AA2" s="51"/>
      <c r="AB2" s="51"/>
    </row>
    <row r="3" spans="1:28" ht="15" customHeight="1" x14ac:dyDescent="0.25">
      <c r="A3" s="87"/>
      <c r="B3" s="87"/>
      <c r="C3" s="87"/>
      <c r="D3" s="87"/>
      <c r="E3" s="87"/>
      <c r="F3" s="87"/>
      <c r="G3" s="87"/>
      <c r="H3" s="87"/>
      <c r="I3" s="51"/>
      <c r="J3" s="51"/>
      <c r="K3" s="51"/>
      <c r="L3" s="51"/>
      <c r="M3" s="51"/>
      <c r="N3" s="51"/>
      <c r="O3" s="51"/>
      <c r="P3" s="51"/>
      <c r="Q3" s="51"/>
      <c r="R3" s="51"/>
      <c r="S3" s="51"/>
      <c r="T3" s="51"/>
      <c r="U3" s="51"/>
      <c r="V3" s="51"/>
      <c r="W3" s="51"/>
      <c r="X3" s="51"/>
      <c r="Y3" s="51"/>
      <c r="Z3" s="51"/>
      <c r="AA3" s="51"/>
      <c r="AB3" s="51"/>
    </row>
    <row r="4" spans="1:28" x14ac:dyDescent="0.25">
      <c r="A4" s="31" t="s">
        <v>87</v>
      </c>
      <c r="B4" s="23">
        <v>2000</v>
      </c>
      <c r="C4" s="2"/>
      <c r="D4" s="33" t="s">
        <v>167</v>
      </c>
      <c r="E4" s="37"/>
      <c r="F4" s="37"/>
      <c r="G4" s="37"/>
      <c r="H4" s="37"/>
      <c r="I4" s="37"/>
      <c r="J4" s="37"/>
      <c r="K4" s="37"/>
      <c r="L4" s="2"/>
      <c r="M4" s="72" t="s">
        <v>92</v>
      </c>
      <c r="N4" s="73"/>
      <c r="O4" s="73"/>
      <c r="P4" s="73"/>
      <c r="Q4" s="73"/>
      <c r="R4" s="74"/>
      <c r="S4" s="2"/>
      <c r="T4" s="79" t="s">
        <v>114</v>
      </c>
      <c r="U4" s="80"/>
      <c r="V4" s="2"/>
      <c r="W4" s="79" t="s">
        <v>115</v>
      </c>
      <c r="X4" s="80"/>
      <c r="Y4" s="2"/>
      <c r="Z4" s="83" t="s">
        <v>116</v>
      </c>
      <c r="AA4" s="84"/>
      <c r="AB4" s="2"/>
    </row>
    <row r="5" spans="1:28" ht="15" customHeight="1" x14ac:dyDescent="0.25">
      <c r="A5" s="31" t="s">
        <v>149</v>
      </c>
      <c r="B5" s="23">
        <v>2026</v>
      </c>
      <c r="C5" s="2"/>
      <c r="D5" s="61" t="s">
        <v>103</v>
      </c>
      <c r="E5" s="61" t="s">
        <v>104</v>
      </c>
      <c r="F5" s="61" t="s">
        <v>5</v>
      </c>
      <c r="G5" s="61" t="s">
        <v>105</v>
      </c>
      <c r="H5" s="61" t="s">
        <v>106</v>
      </c>
      <c r="I5" s="45" t="s">
        <v>163</v>
      </c>
      <c r="J5" s="45" t="s">
        <v>126</v>
      </c>
      <c r="K5" s="45" t="s">
        <v>127</v>
      </c>
      <c r="L5" s="2"/>
      <c r="M5" s="58">
        <v>2001</v>
      </c>
      <c r="N5" s="25" cm="1">
        <f t="array" ref="N5">SUMPRODUCT(--(YEAR('OBD File'!$B$3:$B$2000)=$M5))</f>
        <v>2</v>
      </c>
      <c r="O5" s="58">
        <v>2011</v>
      </c>
      <c r="P5" s="25" cm="1">
        <f t="array" ref="P5">SUMPRODUCT(--(YEAR('OBD File'!$B$3:$B$2000)=$O5))</f>
        <v>0</v>
      </c>
      <c r="Q5" s="58">
        <v>2021</v>
      </c>
      <c r="R5" s="25" cm="1">
        <f t="array" ref="R5">SUMPRODUCT(--(YEAR('OBD File'!$B$3:$B$2000)=$Q5))</f>
        <v>0</v>
      </c>
      <c r="S5" s="2"/>
      <c r="T5" s="81"/>
      <c r="U5" s="82"/>
      <c r="V5" s="2"/>
      <c r="W5" s="81"/>
      <c r="X5" s="82"/>
      <c r="Y5" s="2"/>
      <c r="Z5" s="85"/>
      <c r="AA5" s="86"/>
      <c r="AB5" s="2"/>
    </row>
    <row r="6" spans="1:28" ht="15" customHeight="1" x14ac:dyDescent="0.25">
      <c r="A6" s="31" t="s">
        <v>88</v>
      </c>
      <c r="B6" s="23" t="s">
        <v>90</v>
      </c>
      <c r="C6" s="2"/>
      <c r="D6" s="23">
        <f>D10+D14+D18+D22</f>
        <v>13</v>
      </c>
      <c r="E6" s="23">
        <f t="shared" ref="E6:H6" si="0">E10+E14+E18+E22</f>
        <v>2</v>
      </c>
      <c r="F6" s="23">
        <f t="shared" si="0"/>
        <v>4</v>
      </c>
      <c r="G6" s="23">
        <f t="shared" si="0"/>
        <v>3</v>
      </c>
      <c r="H6" s="23">
        <f t="shared" si="0"/>
        <v>12</v>
      </c>
      <c r="I6" s="56">
        <f>SUM(D6:H6)</f>
        <v>34</v>
      </c>
      <c r="J6" s="60">
        <f>(2*(D6+E6)+F6)/(2*I6)</f>
        <v>0.5</v>
      </c>
      <c r="K6" s="60">
        <f>(2*(G6+H6)+F6)/(2*I6)</f>
        <v>0.5</v>
      </c>
      <c r="L6" s="2"/>
      <c r="M6" s="58">
        <v>2002</v>
      </c>
      <c r="N6" s="25" cm="1">
        <f t="array" ref="N6">SUMPRODUCT(--(YEAR('OBD File'!$B$3:$B$2000)=$M6))</f>
        <v>10</v>
      </c>
      <c r="O6" s="58">
        <v>2012</v>
      </c>
      <c r="P6" s="25" cm="1">
        <f t="array" ref="P6">SUMPRODUCT(--(YEAR('OBD File'!$B$3:$B$2000)=$O6))</f>
        <v>0</v>
      </c>
      <c r="Q6" s="58">
        <v>2022</v>
      </c>
      <c r="R6" s="25" cm="1">
        <f t="array" ref="R6">SUMPRODUCT(--(YEAR('OBD File'!$B$3:$B$2000)=$Q6))</f>
        <v>0</v>
      </c>
      <c r="S6" s="2"/>
      <c r="T6" s="68" t="s">
        <v>118</v>
      </c>
      <c r="U6" s="69"/>
      <c r="V6" s="26">
        <f>COUNTIFS('DOR Games'!G2:G4993,"WDS Antietam")</f>
        <v>5</v>
      </c>
      <c r="W6" s="68" t="s">
        <v>118</v>
      </c>
      <c r="X6" s="69"/>
      <c r="Y6" s="26">
        <f>COUNTIFS('DOR Games'!G2:G4994,"TS Antietam")</f>
        <v>5</v>
      </c>
      <c r="Z6" s="68" t="s">
        <v>119</v>
      </c>
      <c r="AA6" s="69"/>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3</v>
      </c>
      <c r="O7" s="58">
        <v>2013</v>
      </c>
      <c r="P7" s="25" cm="1">
        <f t="array" ref="P7">SUMPRODUCT(--(YEAR('OBD File'!$B$3:$B$2000)=$O7))</f>
        <v>0</v>
      </c>
      <c r="Q7" s="58">
        <v>2023</v>
      </c>
      <c r="R7" s="25" cm="1">
        <f t="array" ref="R7">SUMPRODUCT(--(YEAR('OBD File'!$B$3:$B$2000)=$Q7))</f>
        <v>0</v>
      </c>
      <c r="S7" s="2"/>
      <c r="T7" s="68" t="s">
        <v>120</v>
      </c>
      <c r="U7" s="69"/>
      <c r="V7" s="26">
        <f>COUNTIFS('DOR Games'!G2:G4994,"WDS Atlanta")</f>
        <v>0</v>
      </c>
      <c r="W7" s="68" t="s">
        <v>121</v>
      </c>
      <c r="X7" s="69"/>
      <c r="Y7" s="26">
        <f>COUNTIFS('DOR Games'!G2:G4994,"TS Bull Run")</f>
        <v>2</v>
      </c>
      <c r="Z7" s="68" t="s">
        <v>176</v>
      </c>
      <c r="AA7" s="69"/>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1</v>
      </c>
      <c r="S8" s="2"/>
      <c r="T8" s="68" t="s">
        <v>123</v>
      </c>
      <c r="U8" s="69"/>
      <c r="V8" s="26">
        <f>COUNTIFS('DOR Games'!G2:G4995,"WDS Chancellorsville")</f>
        <v>0</v>
      </c>
      <c r="W8" s="68" t="s">
        <v>124</v>
      </c>
      <c r="X8" s="69"/>
      <c r="Y8" s="26">
        <f>COUNTIFS('DOR Games'!G2:G4995,"TS Chickamauga")</f>
        <v>7</v>
      </c>
      <c r="Z8" s="68" t="s">
        <v>122</v>
      </c>
      <c r="AA8" s="69"/>
      <c r="AB8" s="26">
        <f>COUNTIFS('DOR Games'!$G:$G,"MATRIX- Forge of Freedom")</f>
        <v>0</v>
      </c>
    </row>
    <row r="9" spans="1:28" ht="15" customHeight="1" x14ac:dyDescent="0.25">
      <c r="A9" s="46" t="s">
        <v>151</v>
      </c>
      <c r="B9" s="47">
        <f>SUM(B10:B11)</f>
        <v>397.15</v>
      </c>
      <c r="C9" s="2"/>
      <c r="D9" s="61" t="s">
        <v>103</v>
      </c>
      <c r="E9" s="61" t="s">
        <v>104</v>
      </c>
      <c r="F9" s="61" t="s">
        <v>5</v>
      </c>
      <c r="G9" s="61" t="s">
        <v>105</v>
      </c>
      <c r="H9" s="61" t="s">
        <v>106</v>
      </c>
      <c r="I9" s="45" t="s">
        <v>163</v>
      </c>
      <c r="J9" s="45" t="s">
        <v>126</v>
      </c>
      <c r="K9" s="45" t="s">
        <v>127</v>
      </c>
      <c r="L9" s="2"/>
      <c r="M9" s="58">
        <v>2005</v>
      </c>
      <c r="N9" s="25" cm="1">
        <f t="array" ref="N9">SUMPRODUCT(--(YEAR('OBD File'!$B$3:$B$2000)=$M9))</f>
        <v>6</v>
      </c>
      <c r="O9" s="58">
        <v>2015</v>
      </c>
      <c r="P9" s="25" cm="1">
        <f t="array" ref="P9">SUMPRODUCT(--(YEAR('OBD File'!$B$3:$B$2000)=$O9))</f>
        <v>0</v>
      </c>
      <c r="Q9" s="58">
        <v>2025</v>
      </c>
      <c r="R9" s="25" cm="1">
        <f t="array" ref="R9">SUMPRODUCT(--(YEAR('OBD File'!$B$3:$B$2000)=$Q9))</f>
        <v>10</v>
      </c>
      <c r="S9" s="2"/>
      <c r="T9" s="68" t="s">
        <v>124</v>
      </c>
      <c r="U9" s="69"/>
      <c r="V9" s="26">
        <f>COUNTIFS('DOR Games'!G2:G4996,"WDS Chickamauga")</f>
        <v>4</v>
      </c>
      <c r="W9" s="68" t="s">
        <v>128</v>
      </c>
      <c r="X9" s="69"/>
      <c r="Y9" s="26">
        <f>COUNTIFS('DOR Games'!G2:G4996,"TS Gettysburg")</f>
        <v>5</v>
      </c>
      <c r="Z9" s="68" t="s">
        <v>125</v>
      </c>
      <c r="AA9" s="69"/>
      <c r="AB9" s="26">
        <f>COUNTIFS('DOR Games'!$G:$G,"War Between The States (WBTS)")</f>
        <v>0</v>
      </c>
    </row>
    <row r="10" spans="1:28" x14ac:dyDescent="0.25">
      <c r="A10" s="56" t="s">
        <v>93</v>
      </c>
      <c r="B10" s="57">
        <f>'OBD File'!D3</f>
        <v>387.15</v>
      </c>
      <c r="C10" s="2"/>
      <c r="D10" s="23">
        <f>'DOR Games'!BH4</f>
        <v>12</v>
      </c>
      <c r="E10" s="23">
        <f>'DOR Games'!BI4</f>
        <v>2</v>
      </c>
      <c r="F10" s="23">
        <f>'DOR Games'!BJ4</f>
        <v>4</v>
      </c>
      <c r="G10" s="23">
        <f>'DOR Games'!BK4</f>
        <v>2</v>
      </c>
      <c r="H10" s="23">
        <f>'DOR Games'!BL4</f>
        <v>12</v>
      </c>
      <c r="I10" s="56">
        <f>SUM(D10:H10)</f>
        <v>32</v>
      </c>
      <c r="J10" s="60">
        <f>(2*(D10+E10)+F10)/(2*I10)</f>
        <v>0.5</v>
      </c>
      <c r="K10" s="60">
        <f>(2*(G10+H10)+F10)/(2*I10)</f>
        <v>0.5</v>
      </c>
      <c r="L10" s="2"/>
      <c r="M10" s="58">
        <v>2006</v>
      </c>
      <c r="N10" s="25" cm="1">
        <f t="array" ref="N10">SUMPRODUCT(--(YEAR('OBD File'!$B$3:$B$2000)=$M10))</f>
        <v>0</v>
      </c>
      <c r="O10" s="58">
        <v>2016</v>
      </c>
      <c r="P10" s="25" cm="1">
        <f t="array" ref="P10">SUMPRODUCT(--(YEAR('OBD File'!$B$3:$B$2000)=$O10))</f>
        <v>0</v>
      </c>
      <c r="Q10" s="58">
        <v>2026</v>
      </c>
      <c r="R10" s="25" cm="1">
        <f t="array" ref="R10">SUMPRODUCT(--(YEAR('OBD File'!$B$3:$B$2000)=$Q10))</f>
        <v>2</v>
      </c>
      <c r="S10" s="2"/>
      <c r="T10" s="68" t="s">
        <v>129</v>
      </c>
      <c r="U10" s="69"/>
      <c r="V10" s="26">
        <f>COUNTIFS('DOR Games'!G2:G4997,"WDS Corinth")</f>
        <v>0</v>
      </c>
      <c r="W10" s="68" t="s">
        <v>130</v>
      </c>
      <c r="X10" s="69"/>
      <c r="Y10" s="26">
        <f>COUNTIFS('DOR Games'!G2:G4997,"TS Shiloh")</f>
        <v>2</v>
      </c>
      <c r="Z10" s="2"/>
      <c r="AA10" s="2"/>
      <c r="AB10" s="2"/>
    </row>
    <row r="11" spans="1:28" x14ac:dyDescent="0.25">
      <c r="A11" s="56" t="s">
        <v>94</v>
      </c>
      <c r="B11" s="57">
        <f>'OBD File'!M3</f>
        <v>10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8" t="s">
        <v>131</v>
      </c>
      <c r="U11" s="69"/>
      <c r="V11" s="26">
        <f>COUNTIFS('DOR Games'!G2:G4998,"WDS Civil War Battles")</f>
        <v>1</v>
      </c>
      <c r="W11" s="2"/>
      <c r="X11" s="2"/>
      <c r="Y11" s="2"/>
      <c r="Z11" s="2"/>
      <c r="AA11" s="2"/>
      <c r="AB11" s="2"/>
    </row>
    <row r="12" spans="1:28" x14ac:dyDescent="0.25">
      <c r="A12" s="72" t="s">
        <v>96</v>
      </c>
      <c r="B12" s="74"/>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8" t="s">
        <v>132</v>
      </c>
      <c r="U12" s="69"/>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8" t="s">
        <v>133</v>
      </c>
      <c r="U13" s="69"/>
      <c r="V13" s="26">
        <f>COUNTIFS('DOR Games'!G2:G4999,"WDS Franklin")</f>
        <v>0</v>
      </c>
      <c r="W13" s="2"/>
      <c r="X13" s="2"/>
      <c r="Y13" s="2"/>
      <c r="Z13" s="2"/>
      <c r="AA13" s="2"/>
      <c r="AB13" s="2"/>
    </row>
    <row r="14" spans="1:28" ht="15" customHeight="1" x14ac:dyDescent="0.25">
      <c r="A14" s="54" t="s">
        <v>98</v>
      </c>
      <c r="B14" s="55">
        <v>30</v>
      </c>
      <c r="C14" s="2"/>
      <c r="D14" s="23">
        <f>'DOR Games'!BH9</f>
        <v>1</v>
      </c>
      <c r="E14" s="23">
        <f>'DOR Games'!BI9</f>
        <v>0</v>
      </c>
      <c r="F14" s="23">
        <f>'DOR Games'!BJ9</f>
        <v>0</v>
      </c>
      <c r="G14" s="23">
        <f>'DOR Games'!BK9</f>
        <v>1</v>
      </c>
      <c r="H14" s="23">
        <f>'DOR Games'!BL9</f>
        <v>0</v>
      </c>
      <c r="I14" s="56">
        <f>SUM(D14:H14)</f>
        <v>2</v>
      </c>
      <c r="J14" s="60">
        <f>(2*(D14+E14)+F14)/(2*I14)</f>
        <v>0.5</v>
      </c>
      <c r="K14" s="60">
        <f>(2*(G14+H14)+F14)/(2*I14)</f>
        <v>0.5</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8" t="s">
        <v>128</v>
      </c>
      <c r="U14" s="69"/>
      <c r="V14" s="26">
        <f>COUNTIFS('DOR Games'!G2:G5000,"WDS Gettysburg")</f>
        <v>0</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70" t="s">
        <v>110</v>
      </c>
      <c r="Q15" s="71"/>
      <c r="R15" s="23">
        <f>SUM(N5:N14,P5:P14,R5:R14)</f>
        <v>34</v>
      </c>
      <c r="S15" s="2"/>
      <c r="T15" s="68" t="s">
        <v>135</v>
      </c>
      <c r="U15" s="69"/>
      <c r="V15" s="26">
        <f>COUNTIFS('DOR Games'!G2:G5001,"WDS Overland")</f>
        <v>3</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8" t="s">
        <v>137</v>
      </c>
      <c r="U16" s="69"/>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72" t="s">
        <v>113</v>
      </c>
      <c r="N17" s="73"/>
      <c r="O17" s="73"/>
      <c r="P17" s="73"/>
      <c r="Q17" s="73"/>
      <c r="R17" s="74"/>
      <c r="S17" s="2"/>
      <c r="T17" s="68" t="s">
        <v>140</v>
      </c>
      <c r="U17" s="69"/>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203</v>
      </c>
      <c r="O18" s="58">
        <v>2011</v>
      </c>
      <c r="P18" s="25" cm="1">
        <f t="array" ref="P18">SUMPRODUCT(--(YEAR('DOR Games'!B$2:$B$5000)=2011),'DOR Games'!$J$2:$J$5000)</f>
        <v>0</v>
      </c>
      <c r="Q18" s="58">
        <v>2021</v>
      </c>
      <c r="R18" s="25" cm="1">
        <f t="array" ref="R18">SUMPRODUCT(--(YEAR('DOR Games'!B$2:$B$5000)=2021),'DOR Games'!$J$2:$J$5000)</f>
        <v>0</v>
      </c>
      <c r="S18" s="2"/>
      <c r="T18" s="68" t="s">
        <v>142</v>
      </c>
      <c r="U18" s="69"/>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370</v>
      </c>
      <c r="O19" s="58">
        <v>2012</v>
      </c>
      <c r="P19" s="25" cm="1">
        <f t="array" ref="P19">SUMPRODUCT(--(YEAR('DOR Games'!B$2:$B$5000)=2012),'DOR Games'!$J$2:$J$5000)</f>
        <v>0</v>
      </c>
      <c r="Q19" s="58">
        <v>2022</v>
      </c>
      <c r="R19" s="25" cm="1">
        <f t="array" ref="R19">SUMPRODUCT(--(YEAR('DOR Games'!B$2:$B$5000)=2022),'DOR Games'!$J$2:$J$5000)</f>
        <v>0</v>
      </c>
      <c r="S19" s="2"/>
      <c r="T19" s="68" t="s">
        <v>145</v>
      </c>
      <c r="U19" s="69"/>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119</v>
      </c>
      <c r="O20" s="58">
        <v>2013</v>
      </c>
      <c r="P20" s="25" cm="1">
        <f t="array" ref="P20">SUMPRODUCT(--(YEAR('DOR Games'!B$2:$B$5000)=2013),'DOR Games'!$J$2:$J$5000)</f>
        <v>0</v>
      </c>
      <c r="Q20" s="58">
        <v>2023</v>
      </c>
      <c r="R20" s="25" cm="1">
        <f t="array" ref="R20">SUMPRODUCT(--(YEAR('DOR Games'!B$2:$B$5000)=2023),'DOR Games'!$J$2:$J$5000)</f>
        <v>0</v>
      </c>
      <c r="S20" s="2"/>
      <c r="T20" s="68" t="s">
        <v>130</v>
      </c>
      <c r="U20" s="69"/>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21</v>
      </c>
      <c r="S21" s="2"/>
      <c r="T21" s="68" t="s">
        <v>148</v>
      </c>
      <c r="U21" s="69"/>
      <c r="V21" s="26">
        <f>COUNTIFS('DOR Games'!G2:G5007,"WDS Vicksburg")</f>
        <v>0</v>
      </c>
      <c r="W21" s="2"/>
      <c r="X21" s="2"/>
      <c r="Y21" s="2"/>
      <c r="Z21" s="70" t="s">
        <v>110</v>
      </c>
      <c r="AA21" s="71"/>
      <c r="AB21" s="30">
        <f>SUM(V6:V21,Y6:Y10,AB6:AB9)</f>
        <v>34</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216</v>
      </c>
      <c r="O22" s="58">
        <v>2015</v>
      </c>
      <c r="P22" s="25" cm="1">
        <f t="array" ref="P22">SUMPRODUCT(--(YEAR('DOR Games'!B$2:$B$5000)=2015),'DOR Games'!$J$2:$J$5000)</f>
        <v>0</v>
      </c>
      <c r="Q22" s="58">
        <v>2025</v>
      </c>
      <c r="R22" s="25" cm="1">
        <f t="array" ref="R22">SUMPRODUCT(--(YEAR('DOR Games'!B$2:$B$5000)=2025),'DOR Games'!$J$2:$J$5000)</f>
        <v>465</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150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5" t="s">
        <v>166</v>
      </c>
      <c r="J26" s="75"/>
      <c r="K26" s="75"/>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34</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6" t="s">
        <v>144</v>
      </c>
      <c r="E29" s="77"/>
      <c r="F29" s="77"/>
      <c r="G29" s="77"/>
      <c r="H29" s="78"/>
      <c r="I29" s="44">
        <f>SUM('DOR Games'!J:J)</f>
        <v>1544</v>
      </c>
      <c r="J29" s="2"/>
      <c r="K29" s="2"/>
      <c r="L29" s="2"/>
      <c r="M29" s="72" t="s">
        <v>134</v>
      </c>
      <c r="N29" s="73"/>
      <c r="O29" s="73"/>
      <c r="P29" s="73"/>
      <c r="Q29" s="73"/>
      <c r="R29" s="74"/>
      <c r="S29" s="2"/>
      <c r="T29" s="2"/>
      <c r="U29" s="2"/>
      <c r="V29" s="2"/>
      <c r="W29" s="2"/>
      <c r="X29" s="2"/>
      <c r="Y29" s="2"/>
      <c r="Z29" s="2"/>
      <c r="AA29" s="2"/>
      <c r="AB29" s="2"/>
    </row>
    <row r="30" spans="1:28" x14ac:dyDescent="0.25">
      <c r="A30" s="2"/>
      <c r="B30" s="2"/>
      <c r="C30" s="2"/>
      <c r="D30" s="72" t="s">
        <v>169</v>
      </c>
      <c r="E30" s="73"/>
      <c r="F30" s="73"/>
      <c r="G30" s="73"/>
      <c r="H30" s="74"/>
      <c r="I30" s="28">
        <f>'DOR Games'!BD37</f>
        <v>1505</v>
      </c>
      <c r="J30" s="2"/>
      <c r="K30" s="2"/>
      <c r="L30" s="2"/>
      <c r="M30" s="2"/>
      <c r="N30" s="2"/>
      <c r="O30" s="59" t="s">
        <v>136</v>
      </c>
      <c r="P30" s="27">
        <f>COUNTIFS('DOR Games'!$J$2:$J$5000,"&lt;10")</f>
        <v>0</v>
      </c>
      <c r="Q30" s="2"/>
      <c r="R30" s="2"/>
      <c r="S30" s="2"/>
      <c r="T30" s="2"/>
      <c r="U30" s="2"/>
      <c r="V30" s="2"/>
      <c r="W30" s="2"/>
      <c r="X30" s="2"/>
      <c r="Y30" s="2"/>
      <c r="Z30" s="2"/>
      <c r="AA30" s="2"/>
      <c r="AB30" s="2"/>
    </row>
    <row r="31" spans="1:28" x14ac:dyDescent="0.25">
      <c r="A31" s="2"/>
      <c r="B31" s="2"/>
      <c r="C31" s="2"/>
      <c r="D31" s="72" t="s">
        <v>170</v>
      </c>
      <c r="E31" s="73"/>
      <c r="F31" s="73"/>
      <c r="G31" s="73"/>
      <c r="H31" s="74"/>
      <c r="I31" s="28">
        <f>'DOR Games'!BD38</f>
        <v>39</v>
      </c>
      <c r="J31" s="2"/>
      <c r="K31" s="2"/>
      <c r="L31" s="2"/>
      <c r="M31" s="2"/>
      <c r="N31" s="2"/>
      <c r="O31" s="59" t="s">
        <v>138</v>
      </c>
      <c r="P31" s="27">
        <f>COUNTIFS('DOR Games'!$J$2:$J$5000,"&gt;=10",'DOR Games'!$J$2:$J$5000,"&lt;=49")</f>
        <v>21</v>
      </c>
      <c r="Q31" s="2"/>
      <c r="R31" s="2"/>
      <c r="S31" s="2"/>
      <c r="T31" s="2"/>
      <c r="U31" s="2"/>
      <c r="V31" s="2"/>
      <c r="W31" s="2"/>
      <c r="X31" s="2"/>
      <c r="Y31" s="2"/>
      <c r="Z31" s="2"/>
      <c r="AA31" s="2"/>
      <c r="AB31" s="2"/>
    </row>
    <row r="32" spans="1:28" x14ac:dyDescent="0.25">
      <c r="A32" s="2"/>
      <c r="B32" s="2"/>
      <c r="C32" s="2"/>
      <c r="D32" s="72" t="s">
        <v>171</v>
      </c>
      <c r="E32" s="73"/>
      <c r="F32" s="73"/>
      <c r="G32" s="73"/>
      <c r="H32" s="74"/>
      <c r="I32" s="28">
        <f>'DOR Games'!BD39</f>
        <v>0</v>
      </c>
      <c r="J32" s="2"/>
      <c r="K32" s="2"/>
      <c r="L32" s="2"/>
      <c r="M32" s="2"/>
      <c r="N32" s="2"/>
      <c r="O32" s="59" t="s">
        <v>141</v>
      </c>
      <c r="P32" s="27">
        <f>COUNTIFS('DOR Games'!$J$2:$J$5000,"&gt;=50",'DOR Games'!$J$2:$J$5000,"&lt;=99")</f>
        <v>11</v>
      </c>
      <c r="Q32" s="2"/>
      <c r="R32" s="2"/>
      <c r="S32" s="2"/>
      <c r="T32" s="2"/>
      <c r="U32" s="2"/>
      <c r="V32" s="2"/>
      <c r="W32" s="2"/>
      <c r="X32" s="2"/>
      <c r="Y32" s="2"/>
      <c r="Z32" s="2"/>
      <c r="AA32" s="2"/>
      <c r="AB32" s="2"/>
    </row>
    <row r="33" spans="1:28" x14ac:dyDescent="0.25">
      <c r="A33" s="2"/>
      <c r="B33" s="2"/>
      <c r="C33" s="2"/>
      <c r="D33" s="72" t="s">
        <v>172</v>
      </c>
      <c r="E33" s="73"/>
      <c r="F33" s="73"/>
      <c r="G33" s="73"/>
      <c r="H33" s="74"/>
      <c r="I33" s="28">
        <f>'DOR Games'!BD40</f>
        <v>0</v>
      </c>
      <c r="J33" s="2"/>
      <c r="K33" s="2"/>
      <c r="L33" s="2"/>
      <c r="M33" s="2"/>
      <c r="N33" s="2"/>
      <c r="O33" s="59" t="s">
        <v>143</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72" t="s">
        <v>173</v>
      </c>
      <c r="E34" s="73"/>
      <c r="F34" s="73"/>
      <c r="G34" s="73"/>
      <c r="H34" s="74"/>
      <c r="I34" s="28">
        <f>'DOR Games'!BD41</f>
        <v>0</v>
      </c>
      <c r="J34" s="2"/>
      <c r="K34" s="2"/>
      <c r="L34" s="2"/>
      <c r="M34" s="2"/>
      <c r="N34" s="2"/>
      <c r="O34" s="59" t="s">
        <v>146</v>
      </c>
      <c r="P34" s="27">
        <f>COUNTIFS('DOR Games'!$J$2:$J$5000,"&gt;=150",'DOR Games'!$J$2:$J$5000,"&lt;=199")</f>
        <v>1</v>
      </c>
      <c r="Q34" s="2"/>
      <c r="R34" s="2"/>
      <c r="S34" s="2"/>
      <c r="T34" s="2"/>
      <c r="U34" s="2"/>
      <c r="V34" s="2"/>
      <c r="W34" s="2"/>
      <c r="X34" s="2"/>
      <c r="Y34" s="2"/>
      <c r="Z34" s="2"/>
      <c r="AA34" s="2"/>
      <c r="AB34" s="2"/>
    </row>
    <row r="35" spans="1:28" x14ac:dyDescent="0.25">
      <c r="A35" s="2"/>
      <c r="B35" s="2"/>
      <c r="C35" s="2"/>
      <c r="D35" s="72" t="s">
        <v>168</v>
      </c>
      <c r="E35" s="73"/>
      <c r="F35" s="73"/>
      <c r="G35" s="73"/>
      <c r="H35" s="74"/>
      <c r="I35" s="29">
        <f>I29/J27</f>
        <v>45.411764705882355</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72" t="s">
        <v>139</v>
      </c>
      <c r="E36" s="73"/>
      <c r="F36" s="73"/>
      <c r="G36" s="73"/>
      <c r="H36" s="74"/>
      <c r="I36" s="28">
        <f>'DOR Games'!BB4</f>
        <v>552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2" workbookViewId="0">
      <selection activeCell="E34" sqref="E3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157</v>
      </c>
      <c r="B1" s="95"/>
      <c r="C1" s="95"/>
      <c r="D1" s="96"/>
      <c r="F1" s="94" t="s">
        <v>158</v>
      </c>
      <c r="G1" s="95"/>
      <c r="H1" s="95"/>
      <c r="I1" s="96"/>
      <c r="K1" s="72" t="s">
        <v>91</v>
      </c>
      <c r="L1" s="73"/>
      <c r="M1" s="73"/>
      <c r="N1" s="74"/>
    </row>
    <row r="2" spans="1:14" x14ac:dyDescent="0.25">
      <c r="A2" s="10" t="s">
        <v>160</v>
      </c>
      <c r="B2" s="10" t="s">
        <v>159</v>
      </c>
      <c r="C2" s="10" t="s">
        <v>161</v>
      </c>
      <c r="D2" s="11" t="s">
        <v>80</v>
      </c>
      <c r="F2" s="34" t="s">
        <v>159</v>
      </c>
      <c r="G2" s="34" t="s">
        <v>162</v>
      </c>
      <c r="H2" s="34" t="s">
        <v>161</v>
      </c>
      <c r="I2" s="11" t="s">
        <v>80</v>
      </c>
      <c r="K2" s="97" t="s">
        <v>93</v>
      </c>
      <c r="L2" s="98"/>
      <c r="M2" s="97" t="s">
        <v>94</v>
      </c>
      <c r="N2" s="98"/>
    </row>
    <row r="3" spans="1:14" x14ac:dyDescent="0.25">
      <c r="A3" s="67">
        <f>'DOR Games'!A2</f>
        <v>82</v>
      </c>
      <c r="B3" s="16">
        <f>'DOR Games'!B2</f>
        <v>36912</v>
      </c>
      <c r="C3" s="35">
        <f>'DOR Games'!AH2</f>
        <v>11.66</v>
      </c>
      <c r="D3" s="36">
        <f>SUM($C$3:$C$5000)</f>
        <v>387.15</v>
      </c>
      <c r="F3" s="16">
        <v>45717</v>
      </c>
      <c r="G3" s="21" t="s">
        <v>180</v>
      </c>
      <c r="H3" s="21">
        <v>10</v>
      </c>
      <c r="I3" s="36">
        <f>SUM(H3:H5000)</f>
        <v>10</v>
      </c>
      <c r="K3" s="99">
        <f>D3</f>
        <v>387.15</v>
      </c>
      <c r="L3" s="100"/>
      <c r="M3" s="99">
        <f>I3</f>
        <v>10</v>
      </c>
      <c r="N3" s="100"/>
    </row>
    <row r="4" spans="1:14" x14ac:dyDescent="0.25">
      <c r="A4" s="67">
        <f>'DOR Games'!A3</f>
        <v>845</v>
      </c>
      <c r="B4" s="16">
        <f>'DOR Games'!B3</f>
        <v>37080</v>
      </c>
      <c r="C4" s="35">
        <f>'DOR Games'!AH3</f>
        <v>33</v>
      </c>
      <c r="F4" s="16"/>
      <c r="G4" s="21"/>
      <c r="H4" s="21"/>
      <c r="L4" s="88" t="s">
        <v>97</v>
      </c>
      <c r="M4" s="89"/>
    </row>
    <row r="5" spans="1:14" x14ac:dyDescent="0.25">
      <c r="A5" s="67">
        <f>'DOR Games'!A4</f>
        <v>1774</v>
      </c>
      <c r="B5" s="16">
        <f>'DOR Games'!B4</f>
        <v>37323</v>
      </c>
      <c r="C5" s="35">
        <f>'DOR Games'!AH4</f>
        <v>10.8</v>
      </c>
      <c r="F5" s="16"/>
      <c r="G5" s="21"/>
      <c r="H5" s="21"/>
      <c r="L5" s="90">
        <f>SUM(K3+M3)</f>
        <v>397.15</v>
      </c>
      <c r="M5" s="91"/>
    </row>
    <row r="6" spans="1:14" x14ac:dyDescent="0.25">
      <c r="A6" s="67">
        <f>'DOR Games'!A5</f>
        <v>2088</v>
      </c>
      <c r="B6" s="16">
        <f>'DOR Games'!B5</f>
        <v>37398</v>
      </c>
      <c r="C6" s="35">
        <f>'DOR Games'!AH5</f>
        <v>13.6</v>
      </c>
      <c r="F6" s="16"/>
      <c r="G6" s="21"/>
      <c r="H6" s="21"/>
      <c r="L6" s="92"/>
      <c r="M6" s="93"/>
    </row>
    <row r="7" spans="1:14" x14ac:dyDescent="0.25">
      <c r="A7" s="67">
        <f>'DOR Games'!A6</f>
        <v>2197</v>
      </c>
      <c r="B7" s="16">
        <f>'DOR Games'!B6</f>
        <v>37429</v>
      </c>
      <c r="C7" s="35">
        <f>'DOR Games'!AH6</f>
        <v>9</v>
      </c>
      <c r="F7" s="16"/>
      <c r="G7" s="21"/>
      <c r="H7" s="21"/>
    </row>
    <row r="8" spans="1:14" x14ac:dyDescent="0.25">
      <c r="A8" s="67">
        <f>'DOR Games'!A7</f>
        <v>2209</v>
      </c>
      <c r="B8" s="16">
        <f>'DOR Games'!B7</f>
        <v>37431</v>
      </c>
      <c r="C8" s="35">
        <f>'DOR Games'!AH7</f>
        <v>4.92</v>
      </c>
      <c r="F8" s="16"/>
      <c r="G8" s="21"/>
      <c r="H8" s="21"/>
    </row>
    <row r="9" spans="1:14" x14ac:dyDescent="0.25">
      <c r="A9" s="67">
        <f>'DOR Games'!A8</f>
        <v>2402</v>
      </c>
      <c r="B9" s="16">
        <f>'DOR Games'!B8</f>
        <v>37478</v>
      </c>
      <c r="C9" s="35">
        <f>'DOR Games'!AH8</f>
        <v>11.66</v>
      </c>
      <c r="F9" s="16"/>
      <c r="G9" s="21"/>
      <c r="H9" s="21"/>
    </row>
    <row r="10" spans="1:14" x14ac:dyDescent="0.25">
      <c r="A10" s="67">
        <f>'DOR Games'!A9</f>
        <v>2484</v>
      </c>
      <c r="B10" s="16">
        <f>'DOR Games'!B9</f>
        <v>37492</v>
      </c>
      <c r="C10" s="35">
        <f>'DOR Games'!AH9</f>
        <v>6.04</v>
      </c>
      <c r="F10" s="16"/>
      <c r="G10" s="21"/>
      <c r="H10" s="21"/>
    </row>
    <row r="11" spans="1:14" x14ac:dyDescent="0.25">
      <c r="A11" s="67">
        <f>'DOR Games'!A10</f>
        <v>2595</v>
      </c>
      <c r="B11" s="16">
        <f>'DOR Games'!B10</f>
        <v>37517</v>
      </c>
      <c r="C11" s="35">
        <f>'DOR Games'!AH10</f>
        <v>5.0600000000000005</v>
      </c>
      <c r="F11" s="16"/>
      <c r="G11" s="21"/>
      <c r="H11" s="21"/>
    </row>
    <row r="12" spans="1:14" x14ac:dyDescent="0.25">
      <c r="A12" s="67">
        <f>'DOR Games'!A11</f>
        <v>2617</v>
      </c>
      <c r="B12" s="16">
        <f>'DOR Games'!B11</f>
        <v>37521</v>
      </c>
      <c r="C12" s="35">
        <f>'DOR Games'!AH11</f>
        <v>8.14</v>
      </c>
      <c r="F12" s="16"/>
      <c r="G12" s="21"/>
      <c r="H12" s="21"/>
    </row>
    <row r="13" spans="1:14" x14ac:dyDescent="0.25">
      <c r="A13" s="67">
        <f>'DOR Games'!A12</f>
        <v>2823</v>
      </c>
      <c r="B13" s="16">
        <f>'DOR Games'!B12</f>
        <v>37574</v>
      </c>
      <c r="C13" s="35">
        <f>'DOR Games'!AH12</f>
        <v>12.98</v>
      </c>
      <c r="F13" s="16"/>
      <c r="G13" s="21"/>
      <c r="H13" s="21"/>
    </row>
    <row r="14" spans="1:14" x14ac:dyDescent="0.25">
      <c r="A14" s="67">
        <f>'DOR Games'!A13</f>
        <v>2888</v>
      </c>
      <c r="B14" s="16">
        <f>'DOR Games'!B13</f>
        <v>37587</v>
      </c>
      <c r="C14" s="35">
        <f>'DOR Games'!AH13</f>
        <v>15</v>
      </c>
      <c r="F14" s="16"/>
      <c r="G14" s="21"/>
      <c r="H14" s="21"/>
    </row>
    <row r="15" spans="1:14" x14ac:dyDescent="0.25">
      <c r="A15" s="67">
        <f>'DOR Games'!A14</f>
        <v>3251</v>
      </c>
      <c r="B15" s="16">
        <f>'DOR Games'!B14</f>
        <v>37651</v>
      </c>
      <c r="C15" s="35">
        <f>'DOR Games'!AH14</f>
        <v>17.82</v>
      </c>
      <c r="F15" s="16"/>
      <c r="G15" s="21"/>
      <c r="H15" s="21"/>
    </row>
    <row r="16" spans="1:14" x14ac:dyDescent="0.25">
      <c r="A16" s="67">
        <f>'DOR Games'!A15</f>
        <v>3482</v>
      </c>
      <c r="B16" s="16">
        <f>'DOR Games'!B15</f>
        <v>37696</v>
      </c>
      <c r="C16" s="35">
        <f>'DOR Games'!AH15</f>
        <v>6.6</v>
      </c>
      <c r="F16" s="16"/>
      <c r="G16" s="21"/>
      <c r="H16" s="21"/>
    </row>
    <row r="17" spans="1:8" x14ac:dyDescent="0.25">
      <c r="A17" s="67">
        <f>'DOR Games'!A16</f>
        <v>3651</v>
      </c>
      <c r="B17" s="16">
        <f>'DOR Games'!B16</f>
        <v>37745</v>
      </c>
      <c r="C17" s="35">
        <f>'DOR Games'!AH16</f>
        <v>6.04</v>
      </c>
      <c r="F17" s="16"/>
      <c r="G17" s="21"/>
      <c r="H17" s="21"/>
    </row>
    <row r="18" spans="1:8" x14ac:dyDescent="0.25">
      <c r="A18" s="67">
        <f>'DOR Games'!A17</f>
        <v>5497</v>
      </c>
      <c r="B18" s="16">
        <f>'DOR Games'!B17</f>
        <v>38361</v>
      </c>
      <c r="C18" s="35">
        <f>'DOR Games'!AH17</f>
        <v>14.44</v>
      </c>
      <c r="F18" s="16"/>
      <c r="G18" s="21"/>
      <c r="H18" s="21"/>
    </row>
    <row r="19" spans="1:8" x14ac:dyDescent="0.25">
      <c r="A19" s="67">
        <f>'DOR Games'!A18</f>
        <v>5882</v>
      </c>
      <c r="B19" s="16">
        <f>'DOR Games'!B18</f>
        <v>38424</v>
      </c>
      <c r="C19" s="35">
        <f>'DOR Games'!AH18</f>
        <v>14.4</v>
      </c>
      <c r="F19" s="16"/>
      <c r="G19" s="21"/>
      <c r="H19" s="21"/>
    </row>
    <row r="20" spans="1:8" x14ac:dyDescent="0.25">
      <c r="A20" s="67">
        <f>'DOR Games'!A19</f>
        <v>6111</v>
      </c>
      <c r="B20" s="16">
        <f>'DOR Games'!B19</f>
        <v>38479</v>
      </c>
      <c r="C20" s="35">
        <f>'DOR Games'!AH19</f>
        <v>3.02</v>
      </c>
      <c r="F20" s="16"/>
      <c r="G20" s="21"/>
      <c r="H20" s="21"/>
    </row>
    <row r="21" spans="1:8" x14ac:dyDescent="0.25">
      <c r="A21" s="67">
        <f>'DOR Games'!A20</f>
        <v>6158</v>
      </c>
      <c r="B21" s="16">
        <f>'DOR Games'!B20</f>
        <v>38490</v>
      </c>
      <c r="C21" s="35">
        <f>'DOR Games'!AH20</f>
        <v>7.25</v>
      </c>
      <c r="F21" s="16"/>
      <c r="G21" s="21"/>
      <c r="H21" s="21"/>
    </row>
    <row r="22" spans="1:8" x14ac:dyDescent="0.25">
      <c r="A22" s="67">
        <f>'DOR Games'!A21</f>
        <v>6514</v>
      </c>
      <c r="B22" s="16">
        <f>'DOR Games'!B21</f>
        <v>38559</v>
      </c>
      <c r="C22" s="35">
        <f>'DOR Games'!AH21</f>
        <v>6.25</v>
      </c>
      <c r="F22" s="16"/>
      <c r="G22" s="21"/>
      <c r="H22" s="21"/>
    </row>
    <row r="23" spans="1:8" x14ac:dyDescent="0.25">
      <c r="A23" s="67">
        <f>'DOR Games'!A22</f>
        <v>6521</v>
      </c>
      <c r="B23" s="16">
        <f>'DOR Games'!B22</f>
        <v>38560</v>
      </c>
      <c r="C23" s="35">
        <f>'DOR Games'!AH22</f>
        <v>7.92</v>
      </c>
      <c r="F23" s="16"/>
      <c r="G23" s="21"/>
      <c r="H23" s="21"/>
    </row>
    <row r="24" spans="1:8" x14ac:dyDescent="0.25">
      <c r="A24" s="67">
        <f>'DOR Games'!A23</f>
        <v>23160</v>
      </c>
      <c r="B24" s="16">
        <f>'DOR Games'!B23</f>
        <v>45608</v>
      </c>
      <c r="C24" s="35">
        <f>'DOR Games'!AH23</f>
        <v>2.52</v>
      </c>
      <c r="F24" s="16"/>
      <c r="G24" s="21"/>
      <c r="H24" s="21"/>
    </row>
    <row r="25" spans="1:8" x14ac:dyDescent="0.25">
      <c r="A25" s="67">
        <f>'DOR Games'!A24</f>
        <v>23247</v>
      </c>
      <c r="B25" s="16">
        <f>'DOR Games'!B24</f>
        <v>45689</v>
      </c>
      <c r="C25" s="35">
        <f>'DOR Games'!AH24</f>
        <v>8.8000000000000007</v>
      </c>
      <c r="F25" s="16"/>
      <c r="G25" s="21"/>
      <c r="H25" s="21"/>
    </row>
    <row r="26" spans="1:8" x14ac:dyDescent="0.25">
      <c r="A26" s="67">
        <f>'DOR Games'!A25</f>
        <v>23312</v>
      </c>
      <c r="B26" s="16">
        <f>'DOR Games'!B25</f>
        <v>45748</v>
      </c>
      <c r="C26" s="35">
        <f>'DOR Games'!AH25</f>
        <v>16.12</v>
      </c>
      <c r="F26" s="16"/>
      <c r="G26" s="21"/>
      <c r="H26" s="21"/>
    </row>
    <row r="27" spans="1:8" x14ac:dyDescent="0.25">
      <c r="A27" s="67">
        <f>'DOR Games'!A26</f>
        <v>23425</v>
      </c>
      <c r="B27" s="16">
        <f>'DOR Games'!B26</f>
        <v>45839</v>
      </c>
      <c r="C27" s="35">
        <f>'DOR Games'!AH26</f>
        <v>11.52</v>
      </c>
      <c r="F27" s="16"/>
      <c r="G27" s="21"/>
      <c r="H27" s="21"/>
    </row>
    <row r="28" spans="1:8" x14ac:dyDescent="0.25">
      <c r="A28" s="67">
        <f>'DOR Games'!A27</f>
        <v>23448</v>
      </c>
      <c r="B28" s="16">
        <f>'DOR Games'!B27</f>
        <v>45839</v>
      </c>
      <c r="C28" s="35">
        <f>'DOR Games'!AH27</f>
        <v>13.75</v>
      </c>
      <c r="F28" s="16"/>
      <c r="G28" s="21"/>
      <c r="H28" s="21"/>
    </row>
    <row r="29" spans="1:8" x14ac:dyDescent="0.25">
      <c r="A29" s="67">
        <f>'DOR Games'!A28</f>
        <v>23465</v>
      </c>
      <c r="B29" s="16">
        <f>'DOR Games'!B28</f>
        <v>45870</v>
      </c>
      <c r="C29" s="35">
        <f>'DOR Games'!AH28</f>
        <v>15</v>
      </c>
      <c r="F29" s="16"/>
      <c r="G29" s="21"/>
      <c r="H29" s="21"/>
    </row>
    <row r="30" spans="1:8" x14ac:dyDescent="0.25">
      <c r="A30" s="67">
        <f>'DOR Games'!A29</f>
        <v>23497</v>
      </c>
      <c r="B30" s="16">
        <f>'DOR Games'!B29</f>
        <v>45901</v>
      </c>
      <c r="C30" s="35">
        <f>'DOR Games'!AH29</f>
        <v>6.04</v>
      </c>
      <c r="F30" s="16"/>
      <c r="G30" s="21"/>
      <c r="H30" s="21"/>
    </row>
    <row r="31" spans="1:8" x14ac:dyDescent="0.25">
      <c r="A31" s="67">
        <f>'DOR Games'!A30</f>
        <v>23543</v>
      </c>
      <c r="B31" s="16">
        <f>'DOR Games'!B30</f>
        <v>45931</v>
      </c>
      <c r="C31" s="35">
        <f>'DOR Games'!AH30</f>
        <v>15.18</v>
      </c>
      <c r="F31" s="16"/>
      <c r="G31" s="21"/>
      <c r="H31" s="21"/>
    </row>
    <row r="32" spans="1:8" x14ac:dyDescent="0.25">
      <c r="A32" s="67">
        <f>'DOR Games'!A31</f>
        <v>23547</v>
      </c>
      <c r="B32" s="16">
        <f>'DOR Games'!B31</f>
        <v>45931</v>
      </c>
      <c r="C32" s="35">
        <f>'DOR Games'!AH31</f>
        <v>15.84</v>
      </c>
      <c r="F32" s="16"/>
      <c r="G32" s="21"/>
      <c r="H32" s="21"/>
    </row>
    <row r="33" spans="1:8" x14ac:dyDescent="0.25">
      <c r="A33" s="67">
        <f>'DOR Games'!A32</f>
        <v>23570</v>
      </c>
      <c r="B33" s="16">
        <f>'DOR Games'!B32</f>
        <v>45962</v>
      </c>
      <c r="C33" s="35">
        <f>'DOR Games'!AH32</f>
        <v>5.9399999999999995</v>
      </c>
      <c r="F33" s="16"/>
      <c r="G33" s="21"/>
      <c r="H33" s="21"/>
    </row>
    <row r="34" spans="1:8" x14ac:dyDescent="0.25">
      <c r="A34" s="67">
        <f>'DOR Games'!A33</f>
        <v>23602</v>
      </c>
      <c r="B34" s="16">
        <f>'DOR Games'!B33</f>
        <v>45992</v>
      </c>
      <c r="C34" s="35">
        <f>'DOR Games'!AH33</f>
        <v>9.32</v>
      </c>
      <c r="F34" s="16"/>
      <c r="G34" s="21"/>
      <c r="H34" s="21"/>
    </row>
    <row r="35" spans="1:8" x14ac:dyDescent="0.25">
      <c r="A35" s="67">
        <f>'DOR Games'!A34</f>
        <v>23654</v>
      </c>
      <c r="B35" s="16">
        <f>'DOR Games'!B34</f>
        <v>46054</v>
      </c>
      <c r="C35" s="35">
        <f>'DOR Games'!AH34</f>
        <v>8.2800000000000011</v>
      </c>
      <c r="F35" s="16"/>
      <c r="G35" s="21"/>
      <c r="H35" s="21"/>
    </row>
    <row r="36" spans="1:8" x14ac:dyDescent="0.25">
      <c r="A36" s="67">
        <f>'DOR Games'!A35</f>
        <v>23724</v>
      </c>
      <c r="B36" s="16">
        <f>'DOR Games'!B35</f>
        <v>46113</v>
      </c>
      <c r="C36" s="35">
        <f>'DOR Games'!AH35</f>
        <v>33.24</v>
      </c>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40" sqref="D4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'Joseph Pascucci'!A1</f>
        <v>Joseph Pascucci</v>
      </c>
      <c r="BH1" s="14" t="s">
        <v>11</v>
      </c>
      <c r="BI1" s="14" t="s">
        <v>12</v>
      </c>
      <c r="BJ1" s="14" t="s">
        <v>5</v>
      </c>
      <c r="BK1" s="14" t="s">
        <v>14</v>
      </c>
      <c r="BL1" s="14" t="s">
        <v>15</v>
      </c>
    </row>
    <row r="2" spans="1:75" x14ac:dyDescent="0.25">
      <c r="A2" s="63">
        <v>82</v>
      </c>
      <c r="B2" s="16">
        <v>36912</v>
      </c>
      <c r="C2" t="s">
        <v>63</v>
      </c>
      <c r="D2" t="s">
        <v>181</v>
      </c>
      <c r="E2" t="s">
        <v>64</v>
      </c>
      <c r="F2" t="s">
        <v>182</v>
      </c>
      <c r="G2" t="s">
        <v>183</v>
      </c>
      <c r="H2" s="64" t="s">
        <v>206</v>
      </c>
      <c r="I2" t="s">
        <v>69</v>
      </c>
      <c r="J2" s="14">
        <v>53</v>
      </c>
      <c r="K2" s="14" t="s">
        <v>63</v>
      </c>
      <c r="L2" t="s">
        <v>3</v>
      </c>
      <c r="M2" s="14">
        <v>15.84</v>
      </c>
      <c r="N2" s="14">
        <v>11.66</v>
      </c>
      <c r="P2" s="21"/>
      <c r="AH2" s="17">
        <f>SUM(AI2:AZ2)</f>
        <v>11.66</v>
      </c>
      <c r="AI2" s="18">
        <f t="shared" ref="AI2:AI65" si="0">SUMIFS(M2,D2,"*"&amp;$BB$1&amp;"*")</f>
        <v>0</v>
      </c>
      <c r="AJ2" s="18">
        <f t="shared" ref="AJ2:AJ65" si="1">SUMIFS(N2,F2,"*"&amp;$BB$1&amp;"*")</f>
        <v>11.66</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12</v>
      </c>
      <c r="BI2" s="14">
        <f>COUNTIFS($F$2:$F$4276,"*"&amp;$BB$1&amp;"*",$K$2:$K$4276,"USA",$L$2:$L$4276,"Minor Victory",$I$2:$I$4276,"Battle")</f>
        <v>2</v>
      </c>
      <c r="BJ2" s="14">
        <f>COUNTIFS($F$2:$F$4276,"*"&amp;$BB$1&amp;"*",$K$2:$K$4276,".",$I$2:$I$4276,"Battle")</f>
        <v>4</v>
      </c>
      <c r="BK2" s="14">
        <f>COUNTIFS($F$2:$F$4276,"*"&amp;$BB$1&amp;"*",$K$2:$K$4276,"CSA",$L$2:$L$4276,"Minor Victory",$I$2:$I$4276,"Battle")</f>
        <v>2</v>
      </c>
      <c r="BL2" s="14">
        <f>COUNTIFS($F$2:$F$4276,"*"&amp;$BB$1&amp;"*",$K$2:$K$4276,"CSA",$L$2:$L$4276,"Major Victory",$I$2:$I$4276,"Battle")</f>
        <v>12</v>
      </c>
      <c r="BN2">
        <f>SUM(BH4:BL4)</f>
        <v>32</v>
      </c>
      <c r="BO2" t="s">
        <v>67</v>
      </c>
    </row>
    <row r="3" spans="1:75" x14ac:dyDescent="0.25">
      <c r="A3" s="63">
        <v>845</v>
      </c>
      <c r="B3" s="16">
        <v>37080</v>
      </c>
      <c r="C3" t="s">
        <v>63</v>
      </c>
      <c r="D3" t="s">
        <v>184</v>
      </c>
      <c r="E3" t="s">
        <v>64</v>
      </c>
      <c r="F3" t="s">
        <v>182</v>
      </c>
      <c r="G3" t="s">
        <v>185</v>
      </c>
      <c r="H3" s="64" t="s">
        <v>207</v>
      </c>
      <c r="I3" t="s">
        <v>69</v>
      </c>
      <c r="J3" s="14">
        <v>150</v>
      </c>
      <c r="K3" s="14" t="s">
        <v>63</v>
      </c>
      <c r="L3" t="s">
        <v>3</v>
      </c>
      <c r="M3" s="14">
        <v>43</v>
      </c>
      <c r="N3" s="14">
        <v>33</v>
      </c>
      <c r="P3" s="21"/>
      <c r="AH3" s="17">
        <f t="shared" ref="AH3:AH66" si="18">SUM(AI3:AZ3)</f>
        <v>33</v>
      </c>
      <c r="AI3" s="18">
        <f t="shared" si="0"/>
        <v>0</v>
      </c>
      <c r="AJ3" s="18">
        <f t="shared" si="1"/>
        <v>33</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552</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32</v>
      </c>
      <c r="BO3" t="s">
        <v>69</v>
      </c>
    </row>
    <row r="4" spans="1:75" x14ac:dyDescent="0.25">
      <c r="A4" s="63">
        <v>1774</v>
      </c>
      <c r="B4" s="16">
        <v>37323</v>
      </c>
      <c r="C4" t="s">
        <v>63</v>
      </c>
      <c r="D4" t="s">
        <v>186</v>
      </c>
      <c r="E4" t="s">
        <v>64</v>
      </c>
      <c r="F4" t="s">
        <v>182</v>
      </c>
      <c r="G4" t="s">
        <v>185</v>
      </c>
      <c r="H4" s="64" t="s">
        <v>207</v>
      </c>
      <c r="I4" t="s">
        <v>69</v>
      </c>
      <c r="J4" s="14">
        <v>35</v>
      </c>
      <c r="K4" s="14" t="s">
        <v>64</v>
      </c>
      <c r="L4" t="s">
        <v>3</v>
      </c>
      <c r="M4" s="14">
        <v>7.7</v>
      </c>
      <c r="N4" s="14">
        <v>10.8</v>
      </c>
      <c r="P4" s="21"/>
      <c r="AH4" s="17">
        <f t="shared" si="18"/>
        <v>10.8</v>
      </c>
      <c r="AI4" s="18">
        <f t="shared" si="0"/>
        <v>0</v>
      </c>
      <c r="AJ4" s="18">
        <f t="shared" si="1"/>
        <v>10.8</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552</v>
      </c>
      <c r="BH4" s="14">
        <f>SUM(BH2:BH3)</f>
        <v>12</v>
      </c>
      <c r="BI4" s="14">
        <f>SUM(BI2:BI3)</f>
        <v>2</v>
      </c>
      <c r="BJ4" s="14">
        <f>SUM(BJ2:BJ3)</f>
        <v>4</v>
      </c>
      <c r="BK4" s="14">
        <f>SUM(BK2:BK3)</f>
        <v>2</v>
      </c>
      <c r="BL4" s="14">
        <f>SUM(BL2:BL3)</f>
        <v>12</v>
      </c>
    </row>
    <row r="5" spans="1:75" x14ac:dyDescent="0.25">
      <c r="A5" s="63">
        <v>2088</v>
      </c>
      <c r="B5" s="16">
        <v>37398</v>
      </c>
      <c r="C5" t="s">
        <v>63</v>
      </c>
      <c r="D5" t="s">
        <v>184</v>
      </c>
      <c r="E5" t="s">
        <v>64</v>
      </c>
      <c r="F5" t="s">
        <v>182</v>
      </c>
      <c r="G5" t="s">
        <v>187</v>
      </c>
      <c r="H5" s="65" t="s">
        <v>207</v>
      </c>
      <c r="I5" t="s">
        <v>69</v>
      </c>
      <c r="J5" s="14">
        <v>45</v>
      </c>
      <c r="K5" s="14" t="s">
        <v>64</v>
      </c>
      <c r="L5" t="s">
        <v>3</v>
      </c>
      <c r="M5" s="14">
        <v>9.9</v>
      </c>
      <c r="N5" s="14">
        <v>13.6</v>
      </c>
      <c r="P5" s="21"/>
      <c r="AH5" s="17">
        <f t="shared" si="18"/>
        <v>13.6</v>
      </c>
      <c r="AI5" s="18">
        <f t="shared" si="0"/>
        <v>0</v>
      </c>
      <c r="AJ5" s="18">
        <f t="shared" si="1"/>
        <v>13.6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2197</v>
      </c>
      <c r="B6" s="16">
        <v>37429</v>
      </c>
      <c r="C6" t="s">
        <v>63</v>
      </c>
      <c r="D6" t="s">
        <v>186</v>
      </c>
      <c r="E6" t="s">
        <v>64</v>
      </c>
      <c r="F6" t="s">
        <v>182</v>
      </c>
      <c r="G6" t="s">
        <v>188</v>
      </c>
      <c r="H6" s="64" t="s">
        <v>208</v>
      </c>
      <c r="I6" t="s">
        <v>69</v>
      </c>
      <c r="J6" s="14">
        <v>36</v>
      </c>
      <c r="K6" s="14" t="s">
        <v>189</v>
      </c>
      <c r="L6" t="s">
        <v>5</v>
      </c>
      <c r="M6" s="14">
        <v>9</v>
      </c>
      <c r="N6" s="14">
        <v>9</v>
      </c>
      <c r="P6" s="21"/>
      <c r="AH6" s="17">
        <f t="shared" si="18"/>
        <v>9</v>
      </c>
      <c r="AI6" s="18">
        <f t="shared" si="0"/>
        <v>0</v>
      </c>
      <c r="AJ6" s="18">
        <f t="shared" si="1"/>
        <v>9</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2209</v>
      </c>
      <c r="B7" s="16">
        <v>37431</v>
      </c>
      <c r="C7" t="s">
        <v>63</v>
      </c>
      <c r="D7" t="s">
        <v>190</v>
      </c>
      <c r="E7" t="s">
        <v>64</v>
      </c>
      <c r="F7" t="s">
        <v>182</v>
      </c>
      <c r="G7" t="s">
        <v>191</v>
      </c>
      <c r="H7" s="64" t="s">
        <v>207</v>
      </c>
      <c r="I7" t="s">
        <v>69</v>
      </c>
      <c r="J7" s="14">
        <v>14</v>
      </c>
      <c r="K7" s="14" t="s">
        <v>64</v>
      </c>
      <c r="L7" t="s">
        <v>3</v>
      </c>
      <c r="M7" s="14">
        <v>3.08</v>
      </c>
      <c r="N7" s="14">
        <v>4.92</v>
      </c>
      <c r="P7" s="21"/>
      <c r="AH7" s="17">
        <f t="shared" si="18"/>
        <v>4.92</v>
      </c>
      <c r="AI7" s="18">
        <f t="shared" si="0"/>
        <v>0</v>
      </c>
      <c r="AJ7" s="18">
        <f t="shared" si="1"/>
        <v>4.92</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1</v>
      </c>
      <c r="BL7" s="19">
        <f>COUNTIFS($F$2:$F$4276,"*"&amp;$BB$1&amp;"*",$K$2:$K$4276,"CSA",$L$2:$L$4276,"Major Victory",$I$2:$I$4276,"Maneuver")</f>
        <v>0</v>
      </c>
      <c r="BN7">
        <f>SUM(BH9:BL9)</f>
        <v>2</v>
      </c>
      <c r="BO7" t="s">
        <v>67</v>
      </c>
    </row>
    <row r="8" spans="1:75" x14ac:dyDescent="0.25">
      <c r="A8" s="63">
        <v>2402</v>
      </c>
      <c r="B8" s="16">
        <v>37478</v>
      </c>
      <c r="C8" t="s">
        <v>63</v>
      </c>
      <c r="D8" t="s">
        <v>192</v>
      </c>
      <c r="E8" t="s">
        <v>64</v>
      </c>
      <c r="F8" t="s">
        <v>182</v>
      </c>
      <c r="G8" t="s">
        <v>183</v>
      </c>
      <c r="H8" s="64" t="s">
        <v>209</v>
      </c>
      <c r="I8" t="s">
        <v>69</v>
      </c>
      <c r="J8" s="14">
        <v>53</v>
      </c>
      <c r="K8" s="14" t="s">
        <v>63</v>
      </c>
      <c r="L8" t="s">
        <v>3</v>
      </c>
      <c r="M8" s="14">
        <v>15.84</v>
      </c>
      <c r="N8" s="14">
        <v>11.66</v>
      </c>
      <c r="P8" s="21"/>
      <c r="AH8" s="17">
        <f t="shared" si="18"/>
        <v>11.66</v>
      </c>
      <c r="AI8" s="18">
        <f t="shared" si="0"/>
        <v>0</v>
      </c>
      <c r="AJ8" s="18">
        <f t="shared" si="1"/>
        <v>11.66</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2</v>
      </c>
      <c r="BO8" t="s">
        <v>68</v>
      </c>
    </row>
    <row r="9" spans="1:75" x14ac:dyDescent="0.25">
      <c r="A9" s="63">
        <v>2484</v>
      </c>
      <c r="B9" s="16">
        <v>37492</v>
      </c>
      <c r="C9" t="s">
        <v>63</v>
      </c>
      <c r="D9" t="s">
        <v>190</v>
      </c>
      <c r="E9" t="s">
        <v>64</v>
      </c>
      <c r="F9" t="s">
        <v>182</v>
      </c>
      <c r="G9" t="s">
        <v>191</v>
      </c>
      <c r="H9" s="64" t="s">
        <v>210</v>
      </c>
      <c r="I9" t="s">
        <v>69</v>
      </c>
      <c r="J9" s="14">
        <v>18</v>
      </c>
      <c r="K9" s="14" t="s">
        <v>64</v>
      </c>
      <c r="L9" t="s">
        <v>3</v>
      </c>
      <c r="M9" s="14">
        <v>3.96</v>
      </c>
      <c r="N9" s="14">
        <v>6.04</v>
      </c>
      <c r="P9" s="21"/>
      <c r="AH9" s="17">
        <f t="shared" si="18"/>
        <v>6.04</v>
      </c>
      <c r="AI9" s="18">
        <f t="shared" si="0"/>
        <v>0</v>
      </c>
      <c r="AJ9" s="18">
        <f t="shared" si="1"/>
        <v>6.04</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0</v>
      </c>
      <c r="BJ9" s="19">
        <f>SUM(BJ7:BJ8)</f>
        <v>0</v>
      </c>
      <c r="BK9" s="19">
        <f>SUM(BK7:BK8)</f>
        <v>1</v>
      </c>
      <c r="BL9" s="19">
        <f>SUM(BL7:BL8)</f>
        <v>0</v>
      </c>
    </row>
    <row r="10" spans="1:75" x14ac:dyDescent="0.25">
      <c r="A10" s="63">
        <v>2595</v>
      </c>
      <c r="B10" s="16">
        <v>37517</v>
      </c>
      <c r="C10" t="s">
        <v>63</v>
      </c>
      <c r="D10" t="s">
        <v>193</v>
      </c>
      <c r="E10" t="s">
        <v>64</v>
      </c>
      <c r="F10" t="s">
        <v>182</v>
      </c>
      <c r="G10" t="s">
        <v>185</v>
      </c>
      <c r="H10" s="64" t="s">
        <v>207</v>
      </c>
      <c r="I10" t="s">
        <v>69</v>
      </c>
      <c r="J10" s="14">
        <v>23</v>
      </c>
      <c r="K10" s="14" t="s">
        <v>63</v>
      </c>
      <c r="L10" t="s">
        <v>3</v>
      </c>
      <c r="M10" s="14">
        <v>7.4399999999999995</v>
      </c>
      <c r="N10" s="14">
        <v>5.0600000000000005</v>
      </c>
      <c r="P10" s="21"/>
      <c r="AH10" s="17">
        <f t="shared" si="18"/>
        <v>5.0600000000000005</v>
      </c>
      <c r="AI10" s="18">
        <f t="shared" si="0"/>
        <v>0</v>
      </c>
      <c r="AJ10" s="18">
        <f t="shared" si="1"/>
        <v>5.0600000000000005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2617</v>
      </c>
      <c r="B11" s="16">
        <v>37521</v>
      </c>
      <c r="C11" t="s">
        <v>63</v>
      </c>
      <c r="D11" t="s">
        <v>186</v>
      </c>
      <c r="E11" t="s">
        <v>64</v>
      </c>
      <c r="F11" t="s">
        <v>182</v>
      </c>
      <c r="G11" t="s">
        <v>183</v>
      </c>
      <c r="H11" s="64" t="s">
        <v>207</v>
      </c>
      <c r="I11" t="s">
        <v>69</v>
      </c>
      <c r="J11" s="14">
        <v>37</v>
      </c>
      <c r="K11" s="14" t="s">
        <v>63</v>
      </c>
      <c r="L11" t="s">
        <v>3</v>
      </c>
      <c r="M11" s="14">
        <v>11.36</v>
      </c>
      <c r="N11" s="14">
        <v>8.14</v>
      </c>
      <c r="P11" s="21"/>
      <c r="AH11" s="17">
        <f t="shared" si="18"/>
        <v>8.14</v>
      </c>
      <c r="AI11" s="18">
        <f t="shared" si="0"/>
        <v>0</v>
      </c>
      <c r="AJ11" s="18">
        <f t="shared" si="1"/>
        <v>8.14</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2823</v>
      </c>
      <c r="B12" s="16">
        <v>37574</v>
      </c>
      <c r="C12" t="s">
        <v>63</v>
      </c>
      <c r="D12" t="s">
        <v>184</v>
      </c>
      <c r="E12" t="s">
        <v>64</v>
      </c>
      <c r="F12" t="s">
        <v>182</v>
      </c>
      <c r="G12" t="s">
        <v>183</v>
      </c>
      <c r="H12" s="64" t="s">
        <v>207</v>
      </c>
      <c r="I12" t="s">
        <v>69</v>
      </c>
      <c r="J12" s="14">
        <v>59</v>
      </c>
      <c r="K12" s="14" t="s">
        <v>63</v>
      </c>
      <c r="L12" t="s">
        <v>3</v>
      </c>
      <c r="M12" s="14">
        <v>17.52</v>
      </c>
      <c r="N12" s="14">
        <v>12.98</v>
      </c>
      <c r="P12" s="21"/>
      <c r="AH12" s="17">
        <f t="shared" si="18"/>
        <v>12.98</v>
      </c>
      <c r="AI12" s="18">
        <f t="shared" si="0"/>
        <v>0</v>
      </c>
      <c r="AJ12" s="18">
        <f t="shared" si="1"/>
        <v>12.98</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3">
        <v>2888</v>
      </c>
      <c r="B13" s="16">
        <v>37587</v>
      </c>
      <c r="C13" t="s">
        <v>63</v>
      </c>
      <c r="D13" t="s">
        <v>190</v>
      </c>
      <c r="E13" t="s">
        <v>64</v>
      </c>
      <c r="F13" t="s">
        <v>182</v>
      </c>
      <c r="G13" t="s">
        <v>188</v>
      </c>
      <c r="H13" s="64" t="s">
        <v>208</v>
      </c>
      <c r="I13" t="s">
        <v>69</v>
      </c>
      <c r="J13" s="14">
        <v>50</v>
      </c>
      <c r="K13" s="14" t="s">
        <v>64</v>
      </c>
      <c r="L13" t="s">
        <v>3</v>
      </c>
      <c r="M13" s="14">
        <v>11</v>
      </c>
      <c r="N13" s="14">
        <v>15</v>
      </c>
      <c r="P13" s="21"/>
      <c r="AH13" s="17">
        <f t="shared" si="18"/>
        <v>15</v>
      </c>
      <c r="AI13" s="18">
        <f t="shared" si="0"/>
        <v>0</v>
      </c>
      <c r="AJ13" s="18">
        <f t="shared" si="1"/>
        <v>15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3251</v>
      </c>
      <c r="B14" s="16">
        <v>37651</v>
      </c>
      <c r="C14" t="s">
        <v>63</v>
      </c>
      <c r="D14" t="s">
        <v>193</v>
      </c>
      <c r="E14" t="s">
        <v>64</v>
      </c>
      <c r="F14" t="s">
        <v>182</v>
      </c>
      <c r="G14" t="s">
        <v>185</v>
      </c>
      <c r="H14" s="64" t="s">
        <v>211</v>
      </c>
      <c r="I14" t="s">
        <v>69</v>
      </c>
      <c r="J14" s="14">
        <v>81</v>
      </c>
      <c r="K14" s="14" t="s">
        <v>63</v>
      </c>
      <c r="L14" t="s">
        <v>3</v>
      </c>
      <c r="M14" s="14">
        <v>23.68</v>
      </c>
      <c r="N14" s="14">
        <v>17.82</v>
      </c>
      <c r="P14" s="21"/>
      <c r="AH14" s="17">
        <f t="shared" si="18"/>
        <v>17.82</v>
      </c>
      <c r="AI14" s="18">
        <f t="shared" si="0"/>
        <v>0</v>
      </c>
      <c r="AJ14" s="18">
        <f t="shared" si="1"/>
        <v>17.82</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3">
        <v>3482</v>
      </c>
      <c r="B15" s="16">
        <v>37696</v>
      </c>
      <c r="C15" t="s">
        <v>63</v>
      </c>
      <c r="D15" t="s">
        <v>192</v>
      </c>
      <c r="E15" t="s">
        <v>64</v>
      </c>
      <c r="F15" t="s">
        <v>182</v>
      </c>
      <c r="G15" t="s">
        <v>187</v>
      </c>
      <c r="H15" s="65" t="s">
        <v>207</v>
      </c>
      <c r="I15" t="s">
        <v>69</v>
      </c>
      <c r="J15" s="14">
        <v>20</v>
      </c>
      <c r="K15" s="14" t="s">
        <v>64</v>
      </c>
      <c r="L15" t="s">
        <v>3</v>
      </c>
      <c r="M15" s="14">
        <v>4.4000000000000004</v>
      </c>
      <c r="N15" s="14">
        <v>6.6</v>
      </c>
      <c r="P15" s="21"/>
      <c r="AH15" s="17">
        <f t="shared" si="18"/>
        <v>6.6</v>
      </c>
      <c r="AI15" s="18">
        <f t="shared" si="0"/>
        <v>0</v>
      </c>
      <c r="AJ15" s="18">
        <f t="shared" si="1"/>
        <v>6.6</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3">
        <v>3651</v>
      </c>
      <c r="B16" s="16">
        <v>37745</v>
      </c>
      <c r="C16" t="s">
        <v>63</v>
      </c>
      <c r="D16" t="s">
        <v>194</v>
      </c>
      <c r="E16" t="s">
        <v>64</v>
      </c>
      <c r="F16" t="s">
        <v>182</v>
      </c>
      <c r="G16" t="s">
        <v>187</v>
      </c>
      <c r="H16" s="64" t="s">
        <v>212</v>
      </c>
      <c r="I16" t="s">
        <v>69</v>
      </c>
      <c r="J16" s="14">
        <v>18</v>
      </c>
      <c r="K16" s="14" t="s">
        <v>64</v>
      </c>
      <c r="L16" t="s">
        <v>3</v>
      </c>
      <c r="M16" s="14">
        <v>3.96</v>
      </c>
      <c r="N16" s="14">
        <v>6.04</v>
      </c>
      <c r="P16" s="21"/>
      <c r="AH16" s="17">
        <f t="shared" si="18"/>
        <v>6.04</v>
      </c>
      <c r="AI16" s="18">
        <f t="shared" si="0"/>
        <v>0</v>
      </c>
      <c r="AJ16" s="18">
        <f t="shared" si="1"/>
        <v>6.04</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63">
        <v>5497</v>
      </c>
      <c r="B17" s="16">
        <v>38361</v>
      </c>
      <c r="C17" t="s">
        <v>63</v>
      </c>
      <c r="D17" t="s">
        <v>195</v>
      </c>
      <c r="E17" t="s">
        <v>64</v>
      </c>
      <c r="F17" t="s">
        <v>182</v>
      </c>
      <c r="G17" t="s">
        <v>185</v>
      </c>
      <c r="H17" s="64" t="s">
        <v>211</v>
      </c>
      <c r="I17" t="s">
        <v>69</v>
      </c>
      <c r="J17" s="14">
        <v>48</v>
      </c>
      <c r="K17" s="14" t="s">
        <v>64</v>
      </c>
      <c r="L17" t="s">
        <v>3</v>
      </c>
      <c r="M17" s="14">
        <v>10.56</v>
      </c>
      <c r="N17" s="14">
        <v>14.44</v>
      </c>
      <c r="P17" s="21"/>
      <c r="AE17" s="20"/>
      <c r="AH17" s="17">
        <f t="shared" si="18"/>
        <v>14.44</v>
      </c>
      <c r="AI17" s="18">
        <f t="shared" si="0"/>
        <v>0</v>
      </c>
      <c r="AJ17" s="18">
        <f t="shared" si="1"/>
        <v>14.44</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5882</v>
      </c>
      <c r="B18" s="16">
        <v>38424</v>
      </c>
      <c r="C18" t="s">
        <v>63</v>
      </c>
      <c r="D18" t="s">
        <v>196</v>
      </c>
      <c r="E18" t="s">
        <v>64</v>
      </c>
      <c r="F18" t="s">
        <v>182</v>
      </c>
      <c r="G18" t="s">
        <v>183</v>
      </c>
      <c r="H18" s="64" t="s">
        <v>213</v>
      </c>
      <c r="I18" t="s">
        <v>69</v>
      </c>
      <c r="J18" s="14">
        <v>60</v>
      </c>
      <c r="K18" s="14" t="s">
        <v>63</v>
      </c>
      <c r="L18" t="s">
        <v>4</v>
      </c>
      <c r="M18" s="14">
        <v>16.600000000000001</v>
      </c>
      <c r="N18" s="14">
        <v>14.4</v>
      </c>
      <c r="P18" s="21"/>
      <c r="AE18" s="20"/>
      <c r="AH18" s="17">
        <f t="shared" si="18"/>
        <v>14.4</v>
      </c>
      <c r="AI18" s="18">
        <f t="shared" si="0"/>
        <v>0</v>
      </c>
      <c r="AJ18" s="18">
        <f t="shared" si="1"/>
        <v>14.4</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6111</v>
      </c>
      <c r="B19" s="16">
        <v>38479</v>
      </c>
      <c r="C19" t="s">
        <v>63</v>
      </c>
      <c r="D19" t="s">
        <v>197</v>
      </c>
      <c r="E19" t="s">
        <v>64</v>
      </c>
      <c r="F19" t="s">
        <v>182</v>
      </c>
      <c r="G19" t="s">
        <v>187</v>
      </c>
      <c r="H19" s="64" t="s">
        <v>214</v>
      </c>
      <c r="I19" t="s">
        <v>68</v>
      </c>
      <c r="J19" s="14">
        <v>18</v>
      </c>
      <c r="K19" s="14" t="s">
        <v>64</v>
      </c>
      <c r="L19" t="s">
        <v>3</v>
      </c>
      <c r="M19" s="14">
        <v>1.98</v>
      </c>
      <c r="N19" s="14">
        <v>3.02</v>
      </c>
      <c r="P19" s="21"/>
      <c r="AE19" s="20"/>
      <c r="AH19" s="17">
        <f t="shared" si="18"/>
        <v>3.02</v>
      </c>
      <c r="AI19" s="18">
        <f t="shared" si="0"/>
        <v>0</v>
      </c>
      <c r="AJ19" s="18">
        <f t="shared" si="1"/>
        <v>3.02</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6158</v>
      </c>
      <c r="B20" s="16">
        <v>38490</v>
      </c>
      <c r="C20" t="s">
        <v>63</v>
      </c>
      <c r="D20" t="s">
        <v>198</v>
      </c>
      <c r="E20" t="s">
        <v>64</v>
      </c>
      <c r="F20" t="s">
        <v>182</v>
      </c>
      <c r="G20" t="s">
        <v>183</v>
      </c>
      <c r="H20" s="64" t="s">
        <v>215</v>
      </c>
      <c r="I20" t="s">
        <v>69</v>
      </c>
      <c r="J20" s="14">
        <v>29</v>
      </c>
      <c r="K20" s="14" t="s">
        <v>189</v>
      </c>
      <c r="L20" t="s">
        <v>5</v>
      </c>
      <c r="M20" s="14">
        <v>7.25</v>
      </c>
      <c r="N20" s="14">
        <v>7.25</v>
      </c>
      <c r="P20" s="21"/>
      <c r="AE20" s="20"/>
      <c r="AH20" s="17">
        <f t="shared" si="18"/>
        <v>7.25</v>
      </c>
      <c r="AI20" s="18">
        <f t="shared" si="0"/>
        <v>0</v>
      </c>
      <c r="AJ20" s="18">
        <f t="shared" si="1"/>
        <v>7.25</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6514</v>
      </c>
      <c r="B21" s="16">
        <v>38559</v>
      </c>
      <c r="C21" t="s">
        <v>63</v>
      </c>
      <c r="D21" t="s">
        <v>199</v>
      </c>
      <c r="E21" t="s">
        <v>64</v>
      </c>
      <c r="F21" t="s">
        <v>182</v>
      </c>
      <c r="G21" t="s">
        <v>183</v>
      </c>
      <c r="H21" s="64" t="s">
        <v>215</v>
      </c>
      <c r="I21" t="s">
        <v>69</v>
      </c>
      <c r="J21" s="14">
        <v>25</v>
      </c>
      <c r="K21" s="14" t="s">
        <v>189</v>
      </c>
      <c r="L21" t="s">
        <v>5</v>
      </c>
      <c r="M21" s="14">
        <v>6.25</v>
      </c>
      <c r="N21" s="14">
        <v>6.25</v>
      </c>
      <c r="P21" s="21"/>
      <c r="AH21" s="17">
        <f t="shared" si="18"/>
        <v>6.25</v>
      </c>
      <c r="AI21" s="18">
        <f t="shared" si="0"/>
        <v>0</v>
      </c>
      <c r="AJ21" s="18">
        <f t="shared" si="1"/>
        <v>6.25</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63">
        <v>6521</v>
      </c>
      <c r="B22" s="16">
        <v>38560</v>
      </c>
      <c r="C22" t="s">
        <v>63</v>
      </c>
      <c r="D22" t="s">
        <v>200</v>
      </c>
      <c r="E22" t="s">
        <v>64</v>
      </c>
      <c r="F22" t="s">
        <v>182</v>
      </c>
      <c r="G22" t="s">
        <v>187</v>
      </c>
      <c r="H22" s="64" t="s">
        <v>212</v>
      </c>
      <c r="I22" t="s">
        <v>69</v>
      </c>
      <c r="J22" s="14">
        <v>36</v>
      </c>
      <c r="K22" s="14" t="s">
        <v>63</v>
      </c>
      <c r="L22" t="s">
        <v>3</v>
      </c>
      <c r="M22" s="14">
        <v>11.08</v>
      </c>
      <c r="N22" s="14">
        <v>7.92</v>
      </c>
      <c r="P22" s="21"/>
      <c r="AE22" s="20"/>
      <c r="AH22" s="17">
        <f t="shared" si="18"/>
        <v>7.92</v>
      </c>
      <c r="AI22" s="18">
        <f t="shared" si="0"/>
        <v>0</v>
      </c>
      <c r="AJ22" s="18">
        <f t="shared" si="1"/>
        <v>7.92</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3">
        <v>23160</v>
      </c>
      <c r="B23" s="16">
        <v>45608</v>
      </c>
      <c r="C23" t="s">
        <v>63</v>
      </c>
      <c r="D23" t="s">
        <v>201</v>
      </c>
      <c r="E23" t="s">
        <v>64</v>
      </c>
      <c r="F23" t="s">
        <v>182</v>
      </c>
      <c r="G23" t="s">
        <v>202</v>
      </c>
      <c r="H23" s="64" t="s">
        <v>216</v>
      </c>
      <c r="I23" t="s">
        <v>68</v>
      </c>
      <c r="J23" s="14">
        <v>21</v>
      </c>
      <c r="K23" s="14" t="s">
        <v>63</v>
      </c>
      <c r="L23" t="s">
        <v>4</v>
      </c>
      <c r="M23" s="14">
        <v>3.23</v>
      </c>
      <c r="N23" s="14">
        <v>2.52</v>
      </c>
      <c r="P23" s="21"/>
      <c r="AE23" s="20"/>
      <c r="AH23" s="17">
        <f t="shared" si="18"/>
        <v>2.52</v>
      </c>
      <c r="AI23" s="18">
        <f t="shared" si="0"/>
        <v>0</v>
      </c>
      <c r="AJ23" s="18">
        <f t="shared" si="1"/>
        <v>2.52</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23247</v>
      </c>
      <c r="B24" s="62">
        <v>45689</v>
      </c>
      <c r="C24" s="13" t="s">
        <v>63</v>
      </c>
      <c r="D24" s="13" t="s">
        <v>203</v>
      </c>
      <c r="E24" s="13" t="s">
        <v>64</v>
      </c>
      <c r="F24" s="13" t="s">
        <v>182</v>
      </c>
      <c r="G24" s="13" t="s">
        <v>204</v>
      </c>
      <c r="H24" s="64" t="s">
        <v>205</v>
      </c>
      <c r="I24" s="13" t="s">
        <v>69</v>
      </c>
      <c r="J24" s="19">
        <v>40</v>
      </c>
      <c r="K24" s="19" t="s">
        <v>63</v>
      </c>
      <c r="L24" s="13" t="s">
        <v>3</v>
      </c>
      <c r="M24" s="14">
        <v>12.2</v>
      </c>
      <c r="N24" s="14">
        <v>8.8000000000000007</v>
      </c>
      <c r="O24" s="13"/>
      <c r="P24" s="66"/>
      <c r="AE24" s="20"/>
      <c r="AH24" s="17">
        <f t="shared" si="18"/>
        <v>8.8000000000000007</v>
      </c>
      <c r="AI24" s="18">
        <f t="shared" si="0"/>
        <v>0</v>
      </c>
      <c r="AJ24" s="18">
        <f t="shared" si="1"/>
        <v>8.8000000000000007</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23312</v>
      </c>
      <c r="B25" s="16">
        <v>45748</v>
      </c>
      <c r="C25" t="s">
        <v>63</v>
      </c>
      <c r="D25" t="s">
        <v>217</v>
      </c>
      <c r="E25" t="s">
        <v>64</v>
      </c>
      <c r="F25" t="s">
        <v>182</v>
      </c>
      <c r="G25" t="s">
        <v>204</v>
      </c>
      <c r="H25" s="48" t="s">
        <v>218</v>
      </c>
      <c r="I25" t="s">
        <v>69</v>
      </c>
      <c r="J25" s="14">
        <v>54</v>
      </c>
      <c r="K25" s="14" t="s">
        <v>64</v>
      </c>
      <c r="L25" t="s">
        <v>3</v>
      </c>
      <c r="M25" s="14">
        <v>11.88</v>
      </c>
      <c r="N25" s="14">
        <v>16.12</v>
      </c>
      <c r="P25" s="21"/>
      <c r="AE25" s="20"/>
      <c r="AH25" s="17">
        <f t="shared" si="18"/>
        <v>16.12</v>
      </c>
      <c r="AI25" s="18">
        <f t="shared" si="0"/>
        <v>0</v>
      </c>
      <c r="AJ25" s="18">
        <f t="shared" si="1"/>
        <v>16.12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23425</v>
      </c>
      <c r="B26" s="16">
        <v>45839</v>
      </c>
      <c r="C26" t="s">
        <v>63</v>
      </c>
      <c r="D26" t="s">
        <v>219</v>
      </c>
      <c r="E26" t="s">
        <v>64</v>
      </c>
      <c r="F26" t="s">
        <v>182</v>
      </c>
      <c r="G26" t="s">
        <v>220</v>
      </c>
      <c r="H26" s="48" t="s">
        <v>221</v>
      </c>
      <c r="I26" t="s">
        <v>69</v>
      </c>
      <c r="J26" s="14">
        <v>48</v>
      </c>
      <c r="K26" s="14" t="s">
        <v>63</v>
      </c>
      <c r="L26" t="s">
        <v>4</v>
      </c>
      <c r="M26" s="14">
        <v>13.48</v>
      </c>
      <c r="N26" s="14">
        <v>11.52</v>
      </c>
      <c r="P26" s="21"/>
      <c r="AH26" s="17">
        <f t="shared" si="18"/>
        <v>11.52</v>
      </c>
      <c r="AI26" s="18">
        <f t="shared" si="0"/>
        <v>0</v>
      </c>
      <c r="AJ26" s="18">
        <f t="shared" si="1"/>
        <v>11.52</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23448</v>
      </c>
      <c r="B27" s="16">
        <v>45839</v>
      </c>
      <c r="C27" t="s">
        <v>63</v>
      </c>
      <c r="D27" t="s">
        <v>203</v>
      </c>
      <c r="E27" t="s">
        <v>64</v>
      </c>
      <c r="F27" t="s">
        <v>182</v>
      </c>
      <c r="G27" t="s">
        <v>220</v>
      </c>
      <c r="H27" s="48" t="s">
        <v>222</v>
      </c>
      <c r="I27" t="s">
        <v>69</v>
      </c>
      <c r="J27" s="14">
        <v>55</v>
      </c>
      <c r="K27" s="14" t="s">
        <v>189</v>
      </c>
      <c r="L27" t="s">
        <v>5</v>
      </c>
      <c r="M27" s="14">
        <v>13.75</v>
      </c>
      <c r="N27" s="14">
        <v>13.75</v>
      </c>
      <c r="P27" s="21"/>
      <c r="AH27" s="17">
        <f t="shared" si="18"/>
        <v>13.75</v>
      </c>
      <c r="AI27" s="18">
        <f t="shared" si="0"/>
        <v>0</v>
      </c>
      <c r="AJ27" s="18">
        <f t="shared" si="1"/>
        <v>13.75</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3">
        <v>23465</v>
      </c>
      <c r="B28" s="16">
        <v>45870</v>
      </c>
      <c r="C28" t="s">
        <v>63</v>
      </c>
      <c r="D28" t="s">
        <v>223</v>
      </c>
      <c r="E28" t="s">
        <v>64</v>
      </c>
      <c r="F28" t="s">
        <v>182</v>
      </c>
      <c r="G28" t="s">
        <v>224</v>
      </c>
      <c r="H28" s="48" t="s">
        <v>207</v>
      </c>
      <c r="I28" t="s">
        <v>69</v>
      </c>
      <c r="J28" s="14">
        <v>50</v>
      </c>
      <c r="K28" s="14" t="s">
        <v>64</v>
      </c>
      <c r="L28" t="s">
        <v>3</v>
      </c>
      <c r="M28" s="14">
        <v>11</v>
      </c>
      <c r="N28" s="14">
        <v>15</v>
      </c>
      <c r="P28" s="21"/>
      <c r="AH28" s="17">
        <f t="shared" si="18"/>
        <v>15</v>
      </c>
      <c r="AI28" s="18">
        <f t="shared" si="0"/>
        <v>0</v>
      </c>
      <c r="AJ28" s="18">
        <f t="shared" si="1"/>
        <v>15</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23497</v>
      </c>
      <c r="B29" s="16">
        <v>45901</v>
      </c>
      <c r="C29" t="s">
        <v>63</v>
      </c>
      <c r="D29" t="s">
        <v>203</v>
      </c>
      <c r="E29" t="s">
        <v>64</v>
      </c>
      <c r="F29" t="s">
        <v>182</v>
      </c>
      <c r="G29" t="s">
        <v>204</v>
      </c>
      <c r="H29" s="48" t="s">
        <v>225</v>
      </c>
      <c r="I29" t="s">
        <v>69</v>
      </c>
      <c r="J29" s="14">
        <v>18</v>
      </c>
      <c r="K29" s="14" t="s">
        <v>64</v>
      </c>
      <c r="L29" t="s">
        <v>3</v>
      </c>
      <c r="M29" s="14">
        <v>3.96</v>
      </c>
      <c r="N29" s="14">
        <v>6.04</v>
      </c>
      <c r="P29" s="21"/>
      <c r="AH29" s="17">
        <f t="shared" si="18"/>
        <v>6.04</v>
      </c>
      <c r="AI29" s="18">
        <f t="shared" si="0"/>
        <v>0</v>
      </c>
      <c r="AJ29" s="18">
        <f t="shared" si="1"/>
        <v>6.04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3">
        <v>23543</v>
      </c>
      <c r="B30" s="16">
        <v>45931</v>
      </c>
      <c r="C30" t="s">
        <v>63</v>
      </c>
      <c r="D30" t="s">
        <v>226</v>
      </c>
      <c r="E30" t="s">
        <v>64</v>
      </c>
      <c r="F30" t="s">
        <v>182</v>
      </c>
      <c r="G30" t="s">
        <v>204</v>
      </c>
      <c r="H30" s="48" t="s">
        <v>218</v>
      </c>
      <c r="I30" t="s">
        <v>69</v>
      </c>
      <c r="J30" s="14">
        <v>69</v>
      </c>
      <c r="K30" s="14" t="s">
        <v>63</v>
      </c>
      <c r="L30" t="s">
        <v>3</v>
      </c>
      <c r="M30" s="14">
        <v>20.32</v>
      </c>
      <c r="N30" s="14">
        <v>15.18</v>
      </c>
      <c r="P30" s="21"/>
      <c r="AH30" s="17">
        <f t="shared" si="18"/>
        <v>15.18</v>
      </c>
      <c r="AI30" s="18">
        <f t="shared" si="0"/>
        <v>0</v>
      </c>
      <c r="AJ30" s="18">
        <f t="shared" si="1"/>
        <v>15.18</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23547</v>
      </c>
      <c r="B31" s="16">
        <v>45931</v>
      </c>
      <c r="C31" t="s">
        <v>63</v>
      </c>
      <c r="D31" t="s">
        <v>226</v>
      </c>
      <c r="E31" t="s">
        <v>64</v>
      </c>
      <c r="F31" t="s">
        <v>182</v>
      </c>
      <c r="G31" t="s">
        <v>204</v>
      </c>
      <c r="H31" s="48" t="s">
        <v>227</v>
      </c>
      <c r="I31" t="s">
        <v>69</v>
      </c>
      <c r="J31" s="14">
        <v>72</v>
      </c>
      <c r="K31" s="14" t="s">
        <v>63</v>
      </c>
      <c r="L31" t="s">
        <v>3</v>
      </c>
      <c r="M31" s="14">
        <v>21.16</v>
      </c>
      <c r="N31" s="14">
        <v>15.84</v>
      </c>
      <c r="AH31" s="17">
        <f t="shared" si="18"/>
        <v>15.84</v>
      </c>
      <c r="AI31" s="18">
        <f t="shared" si="0"/>
        <v>0</v>
      </c>
      <c r="AJ31" s="18">
        <f t="shared" si="1"/>
        <v>15.84</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23570</v>
      </c>
      <c r="B32" s="16">
        <v>45962</v>
      </c>
      <c r="C32" t="s">
        <v>63</v>
      </c>
      <c r="D32" t="s">
        <v>226</v>
      </c>
      <c r="E32" t="s">
        <v>64</v>
      </c>
      <c r="F32" t="s">
        <v>182</v>
      </c>
      <c r="G32" t="s">
        <v>220</v>
      </c>
      <c r="H32" s="48" t="s">
        <v>228</v>
      </c>
      <c r="I32" t="s">
        <v>69</v>
      </c>
      <c r="J32" s="14">
        <v>27</v>
      </c>
      <c r="K32" s="14" t="s">
        <v>63</v>
      </c>
      <c r="L32" t="s">
        <v>3</v>
      </c>
      <c r="M32" s="14">
        <v>8.56</v>
      </c>
      <c r="N32" s="14">
        <v>5.9399999999999995</v>
      </c>
      <c r="AH32" s="17">
        <f t="shared" si="18"/>
        <v>5.9399999999999995</v>
      </c>
      <c r="AI32" s="18">
        <f t="shared" si="0"/>
        <v>0</v>
      </c>
      <c r="AJ32" s="18">
        <f t="shared" si="1"/>
        <v>5.9399999999999995</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23602</v>
      </c>
      <c r="B33" s="16">
        <v>45992</v>
      </c>
      <c r="C33" t="s">
        <v>63</v>
      </c>
      <c r="D33" t="s">
        <v>203</v>
      </c>
      <c r="E33" t="s">
        <v>64</v>
      </c>
      <c r="F33" t="s">
        <v>182</v>
      </c>
      <c r="G33" t="s">
        <v>224</v>
      </c>
      <c r="H33" s="48" t="s">
        <v>229</v>
      </c>
      <c r="I33" t="s">
        <v>69</v>
      </c>
      <c r="J33" s="14">
        <v>32</v>
      </c>
      <c r="K33" s="14" t="s">
        <v>64</v>
      </c>
      <c r="L33" t="s">
        <v>4</v>
      </c>
      <c r="M33" s="14">
        <v>7.68</v>
      </c>
      <c r="N33" s="14">
        <v>9.32</v>
      </c>
      <c r="AH33" s="17">
        <f t="shared" si="18"/>
        <v>9.32</v>
      </c>
      <c r="AI33" s="18">
        <f t="shared" si="0"/>
        <v>0</v>
      </c>
      <c r="AJ33" s="18">
        <f t="shared" si="1"/>
        <v>9.32</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23654</v>
      </c>
      <c r="B34" s="16">
        <v>46054</v>
      </c>
      <c r="C34" t="s">
        <v>63</v>
      </c>
      <c r="D34" t="s">
        <v>223</v>
      </c>
      <c r="E34" t="s">
        <v>64</v>
      </c>
      <c r="F34" t="s">
        <v>182</v>
      </c>
      <c r="G34" t="s">
        <v>224</v>
      </c>
      <c r="H34" s="48" t="s">
        <v>230</v>
      </c>
      <c r="I34" t="s">
        <v>69</v>
      </c>
      <c r="J34" s="14">
        <v>26</v>
      </c>
      <c r="K34" s="14" t="s">
        <v>64</v>
      </c>
      <c r="L34" t="s">
        <v>3</v>
      </c>
      <c r="M34" s="14">
        <v>5.72</v>
      </c>
      <c r="N34" s="14">
        <v>8.2800000000000011</v>
      </c>
      <c r="AH34" s="17">
        <f t="shared" si="18"/>
        <v>8.2800000000000011</v>
      </c>
      <c r="AI34" s="18">
        <f t="shared" si="0"/>
        <v>0</v>
      </c>
      <c r="AJ34" s="18">
        <f t="shared" si="1"/>
        <v>8.2800000000000011</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63">
        <v>23724</v>
      </c>
      <c r="B35" s="16">
        <v>46113</v>
      </c>
      <c r="C35" t="s">
        <v>63</v>
      </c>
      <c r="D35" t="s">
        <v>226</v>
      </c>
      <c r="E35" t="s">
        <v>64</v>
      </c>
      <c r="F35" t="s">
        <v>182</v>
      </c>
      <c r="G35" t="s">
        <v>220</v>
      </c>
      <c r="H35" s="48" t="s">
        <v>231</v>
      </c>
      <c r="I35" t="s">
        <v>69</v>
      </c>
      <c r="J35" s="14">
        <v>124</v>
      </c>
      <c r="K35" s="14" t="s">
        <v>64</v>
      </c>
      <c r="L35" t="s">
        <v>4</v>
      </c>
      <c r="M35" s="14">
        <v>29.76</v>
      </c>
      <c r="N35" s="14">
        <v>33.24</v>
      </c>
      <c r="AH35" s="17">
        <f t="shared" si="18"/>
        <v>33.24</v>
      </c>
      <c r="AI35" s="18">
        <f t="shared" si="0"/>
        <v>0</v>
      </c>
      <c r="AJ35" s="18">
        <f t="shared" si="1"/>
        <v>33.24</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1505</v>
      </c>
      <c r="BE37" t="s">
        <v>69</v>
      </c>
      <c r="BV37" cm="1">
        <f t="array" ref="BV37">SUMPRODUCT(--EXACT($BW$37,$I$2:$I$4276))</f>
        <v>0</v>
      </c>
      <c r="BW37" t="s">
        <v>65</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39</v>
      </c>
      <c r="BE38" t="s">
        <v>68</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174</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65</v>
      </c>
      <c r="BV41">
        <f>SUM(BN3,BN8,BV14,BV27,BV37)</f>
        <v>34</v>
      </c>
      <c r="BW41" t="s">
        <v>110</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1544</v>
      </c>
      <c r="BE42" t="s">
        <v>80</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34">
    <cfRule type="containsText" dxfId="12" priority="3" operator="containsText" text=", USA">
      <formula>NOT(ISERROR(SEARCH(", USA",B2)))</formula>
    </cfRule>
    <cfRule type="containsText" dxfId="11" priority="4" operator="containsText" text=", CSA">
      <formula>NOT(ISERROR(SEARCH(", CSA",B2)))</formula>
    </cfRule>
  </conditionalFormatting>
  <conditionalFormatting sqref="H4:H5 H7 H9:H10">
    <cfRule type="containsText" dxfId="10" priority="35" operator="containsText" text=", USA">
      <formula>NOT(ISERROR(SEARCH(", USA",H4)))</formula>
    </cfRule>
    <cfRule type="containsText" dxfId="9" priority="36" operator="containsText" text=", CSA">
      <formula>NOT(ISERROR(SEARCH(", CSA",H4)))</formula>
    </cfRule>
  </conditionalFormatting>
  <conditionalFormatting sqref="H17 H21:H22">
    <cfRule type="containsText" dxfId="8" priority="33" operator="containsText" text=", USA">
      <formula>NOT(ISERROR(SEARCH(", USA",H17)))</formula>
    </cfRule>
    <cfRule type="containsText" dxfId="7" priority="34" operator="containsText" text=", CSA">
      <formula>NOT(ISERROR(SEARCH(", CSA",H17)))</formula>
    </cfRule>
  </conditionalFormatting>
  <conditionalFormatting sqref="I31:N34">
    <cfRule type="containsText" dxfId="6" priority="5" operator="containsText" text=", USA">
      <formula>NOT(ISERROR(SEARCH(", USA",I31)))</formula>
    </cfRule>
    <cfRule type="containsText" dxfId="5" priority="6" operator="containsText" text=", CSA">
      <formula>NOT(ISERROR(SEARCH(", CSA",I31)))</formula>
    </cfRule>
  </conditionalFormatting>
  <conditionalFormatting sqref="I2:P30">
    <cfRule type="containsText" dxfId="4" priority="17" operator="containsText" text=", USA">
      <formula>NOT(ISERROR(SEARCH(", USA",I2)))</formula>
    </cfRule>
    <cfRule type="containsText" dxfId="3" priority="18" operator="containsText" text=", CSA">
      <formula>NOT(ISERROR(SEARCH(", CSA",I2)))</formula>
    </cfRule>
  </conditionalFormatting>
  <conditionalFormatting sqref="AI2:AZ1048576">
    <cfRule type="cellIs" dxfId="2" priority="49" operator="greaterThan">
      <formula>0</formula>
    </cfRule>
  </conditionalFormatting>
  <conditionalFormatting sqref="I35:N35 B35:G35">
    <cfRule type="containsText" dxfId="0" priority="1" operator="containsText" text=", USA">
      <formula>NOT(ISERROR(SEARCH(", USA",B35)))</formula>
    </cfRule>
    <cfRule type="containsText" dxfId="1" priority="2" operator="containsText" text=", CSA">
      <formula>NOT(ISERROR(SEARCH(", CSA",B35)))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1" t="s">
        <v>0</v>
      </c>
      <c r="E3" s="101"/>
      <c r="F3" s="1"/>
    </row>
    <row r="4" spans="4:8" s="3" customFormat="1" ht="30" customHeight="1" x14ac:dyDescent="0.25">
      <c r="D4" s="6">
        <v>16</v>
      </c>
      <c r="E4" s="7" t="s">
        <v>1</v>
      </c>
    </row>
    <row r="5" spans="4:8" s="3" customFormat="1" ht="30" customHeight="1" x14ac:dyDescent="0.25">
      <c r="D5" s="102" t="s">
        <v>2</v>
      </c>
      <c r="E5" s="102"/>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3" t="s">
        <v>8</v>
      </c>
      <c r="E11" s="103"/>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Joseph Pascucci</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2026-04-29T00:00:28Z</dcterms:modified>
</cp:coreProperties>
</file>